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56" windowWidth="15300" windowHeight="9408"/>
  </bookViews>
  <sheets>
    <sheet name="JKC-5" sheetId="1" r:id="rId1"/>
    <sheet name="WP" sheetId="2" r:id="rId2"/>
    <sheet name="WP1" sheetId="4" r:id="rId3"/>
    <sheet name="WP2" sheetId="3" r:id="rId4"/>
  </sheets>
  <externalReferences>
    <externalReference r:id="rId5"/>
  </externalReferences>
  <calcPr calcId="162913"/>
</workbook>
</file>

<file path=xl/calcChain.xml><?xml version="1.0" encoding="utf-8"?>
<calcChain xmlns="http://schemas.openxmlformats.org/spreadsheetml/2006/main">
  <c r="M4" i="3" l="1"/>
  <c r="E10" i="1" l="1"/>
  <c r="O12" i="3"/>
  <c r="L10" i="3"/>
  <c r="M11" i="3"/>
  <c r="M10" i="3" s="1"/>
  <c r="D11" i="3"/>
  <c r="N10" i="3"/>
  <c r="K10" i="3"/>
  <c r="J10" i="3"/>
  <c r="I10" i="3"/>
  <c r="H10" i="3"/>
  <c r="G10" i="3"/>
  <c r="D10" i="3"/>
  <c r="B10" i="3"/>
  <c r="M9" i="3"/>
  <c r="M8" i="3"/>
  <c r="AB7" i="3"/>
  <c r="AA7" i="3"/>
  <c r="M7" i="3"/>
  <c r="G6" i="3"/>
  <c r="AB6" i="3"/>
  <c r="AA6" i="3"/>
  <c r="N6" i="3"/>
  <c r="L6" i="3"/>
  <c r="K6" i="3"/>
  <c r="J6" i="3"/>
  <c r="I6" i="3"/>
  <c r="F6" i="3"/>
  <c r="D6" i="3"/>
  <c r="B6" i="3"/>
  <c r="AA5" i="3"/>
  <c r="AB4" i="3"/>
  <c r="M5" i="3"/>
  <c r="AA4" i="3"/>
  <c r="AB3" i="3"/>
  <c r="I3" i="3"/>
  <c r="AA3" i="3"/>
  <c r="N3" i="3"/>
  <c r="N13" i="3" s="1"/>
  <c r="L3" i="3"/>
  <c r="K3" i="3"/>
  <c r="H3" i="3"/>
  <c r="G3" i="3"/>
  <c r="G13" i="3" s="1"/>
  <c r="F3" i="3"/>
  <c r="F13" i="3" s="1"/>
  <c r="D3" i="3"/>
  <c r="D13" i="3" s="1"/>
  <c r="B3" i="3"/>
  <c r="B13" i="3" s="1"/>
  <c r="T5" i="3" s="1"/>
  <c r="AA8" i="3" l="1"/>
  <c r="M6" i="3"/>
  <c r="K13" i="3"/>
  <c r="I13" i="3"/>
  <c r="U5" i="3"/>
  <c r="V5" i="3" s="1"/>
  <c r="W5" i="3" s="1"/>
  <c r="C11" i="3"/>
  <c r="C8" i="3"/>
  <c r="E8" i="3" s="1"/>
  <c r="C7" i="3"/>
  <c r="T4" i="3"/>
  <c r="C5" i="3"/>
  <c r="C4" i="3"/>
  <c r="C9" i="3"/>
  <c r="L13" i="3"/>
  <c r="M3" i="3"/>
  <c r="M13" i="3" s="1"/>
  <c r="M14" i="3" s="1"/>
  <c r="H6" i="3"/>
  <c r="C4" i="4" s="1"/>
  <c r="J3" i="3"/>
  <c r="J13" i="3" s="1"/>
  <c r="AB5" i="3"/>
  <c r="AB8" i="3" s="1"/>
  <c r="H13" i="3" l="1"/>
  <c r="D9" i="1"/>
  <c r="D395" i="2"/>
  <c r="I14" i="3"/>
  <c r="L14" i="3"/>
  <c r="C5" i="4"/>
  <c r="J14" i="3"/>
  <c r="K14" i="3"/>
  <c r="G14" i="3"/>
  <c r="E5" i="3"/>
  <c r="Z4" i="3"/>
  <c r="U4" i="3"/>
  <c r="V4" i="3" s="1"/>
  <c r="W4" i="3" s="1"/>
  <c r="L15" i="3"/>
  <c r="M15" i="3" s="1"/>
  <c r="H14" i="3"/>
  <c r="E9" i="3"/>
  <c r="Z6" i="3"/>
  <c r="C6" i="3"/>
  <c r="Z5" i="3"/>
  <c r="E7" i="3"/>
  <c r="C10" i="3"/>
  <c r="E11" i="3"/>
  <c r="Z7" i="3"/>
  <c r="E4" i="3"/>
  <c r="C3" i="3"/>
  <c r="Z3" i="3"/>
  <c r="O8" i="3"/>
  <c r="P8" i="3"/>
  <c r="E9" i="1" l="1"/>
  <c r="E3" i="3"/>
  <c r="O4" i="3"/>
  <c r="O7" i="3"/>
  <c r="O6" i="3" s="1"/>
  <c r="E6" i="3"/>
  <c r="P9" i="3"/>
  <c r="O9" i="3"/>
  <c r="Z8" i="3"/>
  <c r="E10" i="3"/>
  <c r="O11" i="3"/>
  <c r="O10" i="3" s="1"/>
  <c r="P5" i="3"/>
  <c r="O5" i="3"/>
  <c r="O3" i="3" l="1"/>
  <c r="O13" i="3" s="1"/>
  <c r="E13" i="3"/>
  <c r="J381" i="2" l="1"/>
  <c r="J387" i="2" l="1"/>
  <c r="X375" i="2"/>
  <c r="K375" i="2"/>
  <c r="H390" i="2" s="1"/>
  <c r="J375" i="2"/>
  <c r="I375" i="2"/>
  <c r="X368" i="2"/>
  <c r="K368" i="2"/>
  <c r="H389" i="2" s="1"/>
  <c r="J368" i="2"/>
  <c r="I368" i="2"/>
  <c r="X352" i="2"/>
  <c r="X377" i="2" s="1"/>
  <c r="K352" i="2"/>
  <c r="H388" i="2" s="1"/>
  <c r="J352" i="2"/>
  <c r="J376" i="2" s="1"/>
  <c r="I352" i="2"/>
  <c r="K390" i="2" l="1"/>
  <c r="I376" i="2"/>
  <c r="K389" i="2"/>
  <c r="H391" i="2"/>
  <c r="K388" i="2" s="1"/>
  <c r="K376" i="2"/>
  <c r="D397" i="2" l="1"/>
  <c r="C6" i="4"/>
  <c r="I388" i="2"/>
  <c r="D399" i="2"/>
  <c r="C8" i="4"/>
  <c r="D13" i="1" s="1"/>
  <c r="E13" i="1" s="1"/>
  <c r="C7" i="4"/>
  <c r="D12" i="1" s="1"/>
  <c r="E12" i="1" s="1"/>
  <c r="D398" i="2"/>
  <c r="I389" i="2"/>
  <c r="J389" i="2" s="1"/>
  <c r="D11" i="1" l="1"/>
  <c r="C9" i="4"/>
  <c r="D400" i="2"/>
  <c r="I390" i="2"/>
  <c r="J390" i="2" s="1"/>
  <c r="K391" i="2"/>
  <c r="J388" i="2"/>
  <c r="D14" i="1" l="1"/>
  <c r="E14" i="1" s="1"/>
  <c r="E11" i="1"/>
  <c r="J391" i="2"/>
  <c r="I391" i="2"/>
</calcChain>
</file>

<file path=xl/sharedStrings.xml><?xml version="1.0" encoding="utf-8"?>
<sst xmlns="http://schemas.openxmlformats.org/spreadsheetml/2006/main" count="7150" uniqueCount="1572">
  <si>
    <t>Total</t>
  </si>
  <si>
    <t xml:space="preserve"> Costs by Rate Class</t>
  </si>
  <si>
    <t>Residential</t>
  </si>
  <si>
    <t xml:space="preserve">Small General Service </t>
  </si>
  <si>
    <t>General Service</t>
  </si>
  <si>
    <t>Large General Service</t>
  </si>
  <si>
    <t>Large Industrial Power Service (non transmission)</t>
  </si>
  <si>
    <t>* Table 10 of Exhibit JKC-1</t>
  </si>
  <si>
    <t>Direct Incentives</t>
  </si>
  <si>
    <t>Direct Admin</t>
  </si>
  <si>
    <t>Program Name</t>
  </si>
  <si>
    <t>Project ID</t>
  </si>
  <si>
    <t>Measure Calculation ID</t>
  </si>
  <si>
    <t>Participant</t>
  </si>
  <si>
    <t>Building Name</t>
  </si>
  <si>
    <t>Rate Code</t>
  </si>
  <si>
    <t>Measure Name</t>
  </si>
  <si>
    <t>Estimated Useful Life (Years)</t>
  </si>
  <si>
    <t>kW Savings</t>
  </si>
  <si>
    <t>kWh Savings</t>
  </si>
  <si>
    <t xml:space="preserve">$ Incentive </t>
  </si>
  <si>
    <t>Peak Period</t>
  </si>
  <si>
    <t>Application Type</t>
  </si>
  <si>
    <t>Submitted Date</t>
  </si>
  <si>
    <t>Street 1</t>
  </si>
  <si>
    <t>Street 2</t>
  </si>
  <si>
    <t>City</t>
  </si>
  <si>
    <t>State</t>
  </si>
  <si>
    <t>Zip Code</t>
  </si>
  <si>
    <t>County</t>
  </si>
  <si>
    <t>Country</t>
  </si>
  <si>
    <t>Utility Account</t>
  </si>
  <si>
    <t>Meter Number</t>
  </si>
  <si>
    <t>Invoice Id</t>
  </si>
  <si>
    <t>Entergy Texas - Commercial Solutions</t>
  </si>
  <si>
    <t>PRJ-933367</t>
  </si>
  <si>
    <t>MC-2287303</t>
  </si>
  <si>
    <t>63rd Regional Support Command</t>
  </si>
  <si>
    <t>Army Reserve Command - Conroe</t>
  </si>
  <si>
    <t>GS</t>
  </si>
  <si>
    <t>Light Emitting Diode (LED)</t>
  </si>
  <si>
    <t>Winter</t>
  </si>
  <si>
    <t>Retrofit</t>
  </si>
  <si>
    <t>4724 S. Parkway Dr</t>
  </si>
  <si>
    <t/>
  </si>
  <si>
    <t>CONROE</t>
  </si>
  <si>
    <t>TX</t>
  </si>
  <si>
    <t>77303</t>
  </si>
  <si>
    <t>MONTGOMERY</t>
  </si>
  <si>
    <t>USA</t>
  </si>
  <si>
    <t>E:594392</t>
  </si>
  <si>
    <t>9655500</t>
  </si>
  <si>
    <t>INV-842028-G4K7Q</t>
  </si>
  <si>
    <t>PRJ-933325</t>
  </si>
  <si>
    <t>MC-2160114</t>
  </si>
  <si>
    <t>Summer</t>
  </si>
  <si>
    <t>INV-841833-V5K7Z</t>
  </si>
  <si>
    <t>PRJ-1066710</t>
  </si>
  <si>
    <t>MC-2488540</t>
  </si>
  <si>
    <t>ABIK AC TX</t>
  </si>
  <si>
    <t>AC Tune-Up:2102</t>
  </si>
  <si>
    <t>WALKER</t>
  </si>
  <si>
    <t>INV-906663-M4V9S</t>
  </si>
  <si>
    <t>PRJ-1135019</t>
  </si>
  <si>
    <t>MC-2675320</t>
  </si>
  <si>
    <t>Orange</t>
  </si>
  <si>
    <t>INV-965158-T2K3Y</t>
  </si>
  <si>
    <t>PRJ-665253</t>
  </si>
  <si>
    <t>MC-1581336</t>
  </si>
  <si>
    <t>Anadarko Petroleum Corp</t>
  </si>
  <si>
    <t>Anadarko - Grogan Mills Archive Warehouse</t>
  </si>
  <si>
    <t>9091 Grogan Mills Dr</t>
  </si>
  <si>
    <t>THE WOODLANDS</t>
  </si>
  <si>
    <t>77380</t>
  </si>
  <si>
    <t>E:2134193</t>
  </si>
  <si>
    <t>9314120</t>
  </si>
  <si>
    <t>INV-636750-H5G4S</t>
  </si>
  <si>
    <t>PRJ-751059</t>
  </si>
  <si>
    <t>MC-1731129</t>
  </si>
  <si>
    <t>AutoZone Parts, Inc.</t>
  </si>
  <si>
    <t>Autozone 1394 - Nederland</t>
  </si>
  <si>
    <t>1819 Nederland Ave</t>
  </si>
  <si>
    <t>NEDERLAND</t>
  </si>
  <si>
    <t>77627</t>
  </si>
  <si>
    <t>JEFFERSON</t>
  </si>
  <si>
    <t>E:589732</t>
  </si>
  <si>
    <t>9638193</t>
  </si>
  <si>
    <t>INV-878281-B6Z9Q</t>
  </si>
  <si>
    <t>PRJ-751065</t>
  </si>
  <si>
    <t>MC-1731139</t>
  </si>
  <si>
    <t>Autozone 1484 - Vidor</t>
  </si>
  <si>
    <t>1205 N Main St</t>
  </si>
  <si>
    <t>VIDOR</t>
  </si>
  <si>
    <t>77662</t>
  </si>
  <si>
    <t>ORANGE</t>
  </si>
  <si>
    <t>E:345506</t>
  </si>
  <si>
    <t>A84397053</t>
  </si>
  <si>
    <t>INV-878283-D4V7T</t>
  </si>
  <si>
    <t>PRJ-1067499</t>
  </si>
  <si>
    <t>MC-2491988</t>
  </si>
  <si>
    <t>Beaumont ISD</t>
  </si>
  <si>
    <t>Odom MS</t>
  </si>
  <si>
    <t>HVAC-DX/Heat Pump</t>
  </si>
  <si>
    <t>2550 W Virginia</t>
  </si>
  <si>
    <t>Beaumont</t>
  </si>
  <si>
    <t>77705</t>
  </si>
  <si>
    <t>Jefferson</t>
  </si>
  <si>
    <t>E:644231</t>
  </si>
  <si>
    <t>w79489203</t>
  </si>
  <si>
    <t>INV-911470-P2K7J</t>
  </si>
  <si>
    <t>PRJ-613430</t>
  </si>
  <si>
    <t>MC-1399208</t>
  </si>
  <si>
    <t>BG Foods dba McDonalds</t>
  </si>
  <si>
    <t>McDonalds 6339 Beaumont</t>
  </si>
  <si>
    <t>3000 W Calder St</t>
  </si>
  <si>
    <t>BEAUMONT</t>
  </si>
  <si>
    <t>77702</t>
  </si>
  <si>
    <t>E:3524586</t>
  </si>
  <si>
    <t>9598569</t>
  </si>
  <si>
    <t>INV-604834-M6W1F</t>
  </si>
  <si>
    <t>PRJ-613785</t>
  </si>
  <si>
    <t>MC-1399375</t>
  </si>
  <si>
    <t>E:3802842</t>
  </si>
  <si>
    <t>9652501</t>
  </si>
  <si>
    <t>INV-604808-N3C9M</t>
  </si>
  <si>
    <t>PRJ-614315</t>
  </si>
  <si>
    <t>MC-1399548</t>
  </si>
  <si>
    <t>E:1680548</t>
  </si>
  <si>
    <t>9254643</t>
  </si>
  <si>
    <t>INV-604820-K3Q6T</t>
  </si>
  <si>
    <t>PRJ-613735</t>
  </si>
  <si>
    <t>MC-1399298</t>
  </si>
  <si>
    <t>E:2602157</t>
  </si>
  <si>
    <t>9649108</t>
  </si>
  <si>
    <t>INV-604840-T3K7R</t>
  </si>
  <si>
    <t>PRJ-614436</t>
  </si>
  <si>
    <t>MC-1399867</t>
  </si>
  <si>
    <t>E:2065406</t>
  </si>
  <si>
    <t>9704892</t>
  </si>
  <si>
    <t>INV-604852-G8L3Z</t>
  </si>
  <si>
    <t>PRJ-614442</t>
  </si>
  <si>
    <t>MC-1399898</t>
  </si>
  <si>
    <t>E:2124515</t>
  </si>
  <si>
    <t>9314569</t>
  </si>
  <si>
    <t>INV-604863-F3K7W</t>
  </si>
  <si>
    <t>PRJ-614335</t>
  </si>
  <si>
    <t>MC-1399587</t>
  </si>
  <si>
    <t>E:2876624</t>
  </si>
  <si>
    <t>9307943</t>
  </si>
  <si>
    <t>INV-633184-B3G9C</t>
  </si>
  <si>
    <t>PRJ-614352</t>
  </si>
  <si>
    <t>MC-1399660</t>
  </si>
  <si>
    <t>E:3524580</t>
  </si>
  <si>
    <t>9607090</t>
  </si>
  <si>
    <t>INV-633180-T5G5S</t>
  </si>
  <si>
    <t>PRJ-614417</t>
  </si>
  <si>
    <t>MC-1399827</t>
  </si>
  <si>
    <t>E:278208</t>
  </si>
  <si>
    <t>9635616</t>
  </si>
  <si>
    <t>INV-633175-S5G9J</t>
  </si>
  <si>
    <t>PRJ-614427</t>
  </si>
  <si>
    <t>MC-1399851</t>
  </si>
  <si>
    <t>E:169540</t>
  </si>
  <si>
    <t>9691609</t>
  </si>
  <si>
    <t>INV-633171-M6N8X</t>
  </si>
  <si>
    <t>PRJ-614450</t>
  </si>
  <si>
    <t>MC-1399929</t>
  </si>
  <si>
    <t>E:2201290</t>
  </si>
  <si>
    <t>9330944</t>
  </si>
  <si>
    <t>INV-633161-Y6T9G</t>
  </si>
  <si>
    <t>PRJ-614461</t>
  </si>
  <si>
    <t>MC-1399958</t>
  </si>
  <si>
    <t>E:2410877</t>
  </si>
  <si>
    <t>9350034</t>
  </si>
  <si>
    <t>INV-633153-K3P4H</t>
  </si>
  <si>
    <t>PRJ-834942</t>
  </si>
  <si>
    <t>MC-1931397</t>
  </si>
  <si>
    <t>Big Lots Stores, Inc.</t>
  </si>
  <si>
    <t>Big Lots #1077 - Port Arthur</t>
  </si>
  <si>
    <t>5020 Twin Cities Hwy</t>
  </si>
  <si>
    <t>PORT ARTHUR</t>
  </si>
  <si>
    <t>77642</t>
  </si>
  <si>
    <t>E:1725798</t>
  </si>
  <si>
    <t>9647912</t>
  </si>
  <si>
    <t>INV-763144-R1L9R</t>
  </si>
  <si>
    <t>PRJ-1074433</t>
  </si>
  <si>
    <t>MC-2507866</t>
  </si>
  <si>
    <t>Bridge City ISD</t>
  </si>
  <si>
    <t>Bridge City High School</t>
  </si>
  <si>
    <t>Chiller Air Cooled - Screw/Scroll/Reciprocating</t>
  </si>
  <si>
    <t>2690 Texas Ave</t>
  </si>
  <si>
    <t>Bridge City</t>
  </si>
  <si>
    <t>77611</t>
  </si>
  <si>
    <t>E:2621533</t>
  </si>
  <si>
    <t>9705595</t>
  </si>
  <si>
    <t>INV-962746-V1W1P</t>
  </si>
  <si>
    <t>PRJ-724219</t>
  </si>
  <si>
    <t>MC-1926584</t>
  </si>
  <si>
    <t>Burlington Coat Factory-Tex</t>
  </si>
  <si>
    <t>Burlington Coat Factory</t>
  </si>
  <si>
    <t>Linear Fluorescent</t>
  </si>
  <si>
    <t>16590 N Fwy Service Rd</t>
  </si>
  <si>
    <t>77384</t>
  </si>
  <si>
    <t>E:3873227</t>
  </si>
  <si>
    <t>9674595</t>
  </si>
  <si>
    <t>INV-763177-B4X5Z</t>
  </si>
  <si>
    <t>MC-2028789</t>
  </si>
  <si>
    <t>Lighting Controls</t>
  </si>
  <si>
    <t>PRJ-986442</t>
  </si>
  <si>
    <t>MC-2291690</t>
  </si>
  <si>
    <t>CB&amp;I, Inc.</t>
  </si>
  <si>
    <t>CB&amp;I</t>
  </si>
  <si>
    <t>850 Pine St</t>
  </si>
  <si>
    <t>77701</t>
  </si>
  <si>
    <t>E:3128637</t>
  </si>
  <si>
    <t>9680013</t>
  </si>
  <si>
    <t>INV-965277-L5D6K</t>
  </si>
  <si>
    <t>PRJ-986495</t>
  </si>
  <si>
    <t>MC-2291702</t>
  </si>
  <si>
    <t>INV-965289-B8X5G</t>
  </si>
  <si>
    <t>PRJ-986735</t>
  </si>
  <si>
    <t>MC-2291715</t>
  </si>
  <si>
    <t>INV-965305-P9Y2N</t>
  </si>
  <si>
    <t>PRJ-986744</t>
  </si>
  <si>
    <t>MC-2291742</t>
  </si>
  <si>
    <t>INV-965340-M6J4L</t>
  </si>
  <si>
    <t>PRJ-986764</t>
  </si>
  <si>
    <t>MC-2292025</t>
  </si>
  <si>
    <t>INV-965355-P2F6R</t>
  </si>
  <si>
    <t>PRJ-986793</t>
  </si>
  <si>
    <t>MC-2292140</t>
  </si>
  <si>
    <t>INV-965376-N6H6M</t>
  </si>
  <si>
    <t>PRJ-986808</t>
  </si>
  <si>
    <t>MC-2292186</t>
  </si>
  <si>
    <t>INV-965379-H0S8B</t>
  </si>
  <si>
    <t>PRJ-986832</t>
  </si>
  <si>
    <t>MC-2292239</t>
  </si>
  <si>
    <t>INV-965385-W2G6H</t>
  </si>
  <si>
    <t>PRJ-986845</t>
  </si>
  <si>
    <t>MC-2292258</t>
  </si>
  <si>
    <t>INV-965526-F9P2B</t>
  </si>
  <si>
    <t>PRJ-986861</t>
  </si>
  <si>
    <t>MC-2292285</t>
  </si>
  <si>
    <t>INV-966040-Z7J9K</t>
  </si>
  <si>
    <t>PRJ-986779</t>
  </si>
  <si>
    <t>MC-2292318</t>
  </si>
  <si>
    <t>INV-965364-Y3H6N</t>
  </si>
  <si>
    <t>PRJ-824335</t>
  </si>
  <si>
    <t>MC-2040496</t>
  </si>
  <si>
    <t>Christus Health</t>
  </si>
  <si>
    <t>CHRISTUS Hospital - St. Elizabeth</t>
  </si>
  <si>
    <t>VFD on AHU</t>
  </si>
  <si>
    <t>2830 Calder Avenue</t>
  </si>
  <si>
    <t>E:548252</t>
  </si>
  <si>
    <t>2295076</t>
  </si>
  <si>
    <t>INV-763195-P0G7X</t>
  </si>
  <si>
    <t>PRJ-923108</t>
  </si>
  <si>
    <t>MC-2138500</t>
  </si>
  <si>
    <t>Christus Beaumont</t>
  </si>
  <si>
    <t>2830 Calder</t>
  </si>
  <si>
    <t>E:2295076</t>
  </si>
  <si>
    <t>9338506</t>
  </si>
  <si>
    <t>INV-801014-R0J0R</t>
  </si>
  <si>
    <t>PRJ-987777</t>
  </si>
  <si>
    <t>MC-2294108</t>
  </si>
  <si>
    <t>Citizens State Bank</t>
  </si>
  <si>
    <t>Citizens State Bank - Deanville</t>
  </si>
  <si>
    <t>6498 FM 111</t>
  </si>
  <si>
    <t>DEANVILLE</t>
  </si>
  <si>
    <t>77852</t>
  </si>
  <si>
    <t>BURLESON</t>
  </si>
  <si>
    <t>E:244969</t>
  </si>
  <si>
    <t>9423319</t>
  </si>
  <si>
    <t>INV-869535-L0N9L</t>
  </si>
  <si>
    <t>PRJ-987797</t>
  </si>
  <si>
    <t>MC-2294192</t>
  </si>
  <si>
    <t>INV-869551-L7J6S</t>
  </si>
  <si>
    <t>MC-2330797</t>
  </si>
  <si>
    <t>Integrated-ballast LED Lamps</t>
  </si>
  <si>
    <t>PRJ-987811</t>
  </si>
  <si>
    <t>MC-2294279</t>
  </si>
  <si>
    <t>Citizens State Bank - Somerville</t>
  </si>
  <si>
    <t>155 8th St</t>
  </si>
  <si>
    <t>SOMERVILLE</t>
  </si>
  <si>
    <t>77879</t>
  </si>
  <si>
    <t>E:282512</t>
  </si>
  <si>
    <t>9649112</t>
  </si>
  <si>
    <t>INV-908124-W5N7T</t>
  </si>
  <si>
    <t>PRJ-987817</t>
  </si>
  <si>
    <t>MC-2294285</t>
  </si>
  <si>
    <t>INV-908133-H6F0K</t>
  </si>
  <si>
    <t>MC-2492578</t>
  </si>
  <si>
    <t>MC-2493822</t>
  </si>
  <si>
    <t>PRJ-985872</t>
  </si>
  <si>
    <t>MC-2290355</t>
  </si>
  <si>
    <t>City of Beaumont</t>
  </si>
  <si>
    <t>Civic Center</t>
  </si>
  <si>
    <t>701 Main</t>
  </si>
  <si>
    <t>E:548247</t>
  </si>
  <si>
    <t>9705538</t>
  </si>
  <si>
    <t>INV-858101-M3W2W</t>
  </si>
  <si>
    <t>PRJ-354149</t>
  </si>
  <si>
    <t>MC-745103</t>
  </si>
  <si>
    <t>City of Conroe</t>
  </si>
  <si>
    <t>City of Conroe - Police Department</t>
  </si>
  <si>
    <t>New Construction</t>
  </si>
  <si>
    <t>2300 Plantation Dr</t>
  </si>
  <si>
    <t>77305</t>
  </si>
  <si>
    <t>E:4428670</t>
  </si>
  <si>
    <t>9720961</t>
  </si>
  <si>
    <t>INV-856938-F2R9C</t>
  </si>
  <si>
    <t>PRJ-354150</t>
  </si>
  <si>
    <t>MC-745104</t>
  </si>
  <si>
    <t>INV-856956-T7B1V</t>
  </si>
  <si>
    <t>MC-2318287</t>
  </si>
  <si>
    <t>PRJ-354148</t>
  </si>
  <si>
    <t>MC-2267212</t>
  </si>
  <si>
    <t>INV-856933-Z5B4C</t>
  </si>
  <si>
    <t>PRJ-688663</t>
  </si>
  <si>
    <t>MC-1601280</t>
  </si>
  <si>
    <t>CLPF - Waterway Plaza / Transwestern</t>
  </si>
  <si>
    <t>Waterway Plaza</t>
  </si>
  <si>
    <t>10001 Woodloch Forest Dr</t>
  </si>
  <si>
    <t>SPRING</t>
  </si>
  <si>
    <t>E:4037246</t>
  </si>
  <si>
    <t>9291043</t>
  </si>
  <si>
    <t>INV-604104-B9Y9X</t>
  </si>
  <si>
    <t>PRJ-703982</t>
  </si>
  <si>
    <t>MC-1613636</t>
  </si>
  <si>
    <t>INV-604101-H4V4Y</t>
  </si>
  <si>
    <t>MC-1589984</t>
  </si>
  <si>
    <t>PRJ-753837</t>
  </si>
  <si>
    <t>MC-1819247</t>
  </si>
  <si>
    <t>INV-763453-S1G2G</t>
  </si>
  <si>
    <t>PRJ-284671</t>
  </si>
  <si>
    <t>MC-592258</t>
  </si>
  <si>
    <t>Conn Appliances Inc.</t>
  </si>
  <si>
    <t>Conn's #73 Conroe</t>
  </si>
  <si>
    <t>1420 W. Loop 336N</t>
  </si>
  <si>
    <t>#106</t>
  </si>
  <si>
    <t>77304</t>
  </si>
  <si>
    <t>E:1972614</t>
  </si>
  <si>
    <t>9716310</t>
  </si>
  <si>
    <t>INV-672298-T6R9M</t>
  </si>
  <si>
    <t>PRJ-284672</t>
  </si>
  <si>
    <t>MC-592260</t>
  </si>
  <si>
    <t>INV-672311-Z4G5N</t>
  </si>
  <si>
    <t>MC-1696847</t>
  </si>
  <si>
    <t>MC-1696849</t>
  </si>
  <si>
    <t>MC-1696854</t>
  </si>
  <si>
    <t>PRJ-738504</t>
  </si>
  <si>
    <t>MC-1702136</t>
  </si>
  <si>
    <t>Conroe ISD</t>
  </si>
  <si>
    <t>Admin Bldg</t>
  </si>
  <si>
    <t>RMS:6113</t>
  </si>
  <si>
    <t>3205 W. Davis</t>
  </si>
  <si>
    <t>Conroe</t>
  </si>
  <si>
    <t>Montgomery</t>
  </si>
  <si>
    <t>INV-633005-K5P3Y</t>
  </si>
  <si>
    <t>PRJ-738484</t>
  </si>
  <si>
    <t>MC-1702180</t>
  </si>
  <si>
    <t>INV-633011-K1Z9K</t>
  </si>
  <si>
    <t>PRJ-738449</t>
  </si>
  <si>
    <t>MC-1702209</t>
  </si>
  <si>
    <t>INV-633017-J3G1B</t>
  </si>
  <si>
    <t>PRJ-683548</t>
  </si>
  <si>
    <t>MC-1790008</t>
  </si>
  <si>
    <t>INV-672482-H1W0H</t>
  </si>
  <si>
    <t>PRJ-683549</t>
  </si>
  <si>
    <t>MC-1790059</t>
  </si>
  <si>
    <t>INV-699052-Z8P3F</t>
  </si>
  <si>
    <t>PRJ-684275</t>
  </si>
  <si>
    <t>MC-1790135</t>
  </si>
  <si>
    <t>INV-726100-W0K1J</t>
  </si>
  <si>
    <t>PRJ-684282</t>
  </si>
  <si>
    <t>MC-1790140</t>
  </si>
  <si>
    <t>INV-763770-Q2M1B</t>
  </si>
  <si>
    <t>PRJ-684359</t>
  </si>
  <si>
    <t>MC-1790144</t>
  </si>
  <si>
    <t>INV-801972-Z8T1K</t>
  </si>
  <si>
    <t>PRJ-684372</t>
  </si>
  <si>
    <t>MC-1790146</t>
  </si>
  <si>
    <t>INV-837827-P3R7C</t>
  </si>
  <si>
    <t>PRJ-684388</t>
  </si>
  <si>
    <t>MC-2376345</t>
  </si>
  <si>
    <t>INV-870633-M0Y8Q</t>
  </si>
  <si>
    <t>PRJ-684391</t>
  </si>
  <si>
    <t>MC-1790165</t>
  </si>
  <si>
    <t>INV-900150-K8Z1K</t>
  </si>
  <si>
    <t>PRJ-684399</t>
  </si>
  <si>
    <t>MC-1790166</t>
  </si>
  <si>
    <t>INV-964067-V1L3K</t>
  </si>
  <si>
    <t>PRJ-833645</t>
  </si>
  <si>
    <t>MC-2104110</t>
  </si>
  <si>
    <t>Cracker Barrel Old Country Store Inc.</t>
  </si>
  <si>
    <t>Cracker Barrel #288 Conroe</t>
  </si>
  <si>
    <t>1301 League Line Rd</t>
  </si>
  <si>
    <t>E:999314</t>
  </si>
  <si>
    <t>9640353</t>
  </si>
  <si>
    <t>INV-801717-Z3Z9Z</t>
  </si>
  <si>
    <t>MC-2104113</t>
  </si>
  <si>
    <t>PRJ-833676</t>
  </si>
  <si>
    <t>MC-2104125</t>
  </si>
  <si>
    <t>ECM Evaporator Fan Motors</t>
  </si>
  <si>
    <t>INV-801726-J4W6T</t>
  </si>
  <si>
    <t>PRJ-833732</t>
  </si>
  <si>
    <t>MC-2104133</t>
  </si>
  <si>
    <t>Cracker Barrel #679 Kingwood</t>
  </si>
  <si>
    <t>24400 Eastex Freeway</t>
  </si>
  <si>
    <t>KINGWOOD</t>
  </si>
  <si>
    <t>77339</t>
  </si>
  <si>
    <t>HARRIS</t>
  </si>
  <si>
    <t>E:3687924</t>
  </si>
  <si>
    <t>9635605</t>
  </si>
  <si>
    <t>INV-801756-K9X5K</t>
  </si>
  <si>
    <t>MC-2104167</t>
  </si>
  <si>
    <t>PRJ-833698</t>
  </si>
  <si>
    <t>MC-2104186</t>
  </si>
  <si>
    <t>Cracker Barrel BMT #451</t>
  </si>
  <si>
    <t>5390 Walden Rd.</t>
  </si>
  <si>
    <t>E:1880656</t>
  </si>
  <si>
    <t>9417657</t>
  </si>
  <si>
    <t>INV-801737-P3Y4Y</t>
  </si>
  <si>
    <t>MC-2104192</t>
  </si>
  <si>
    <t>PRJ-833720</t>
  </si>
  <si>
    <t>MC-2104218</t>
  </si>
  <si>
    <t>INV-801750-F1K1G</t>
  </si>
  <si>
    <t>PRJ-906005</t>
  </si>
  <si>
    <t>MC-2407334</t>
  </si>
  <si>
    <t>CVS Pharmacy, Inc.</t>
  </si>
  <si>
    <t>CVS 10631 Conroe</t>
  </si>
  <si>
    <t>3711 West Davis St</t>
  </si>
  <si>
    <t>E:4442075</t>
  </si>
  <si>
    <t>9720955</t>
  </si>
  <si>
    <t>INV-881973-K6L0N</t>
  </si>
  <si>
    <t>PRJ-906092</t>
  </si>
  <si>
    <t>MC-2407540</t>
  </si>
  <si>
    <t>INV-881980-M9X6K</t>
  </si>
  <si>
    <t>PRJ-906109</t>
  </si>
  <si>
    <t>MC-2407643</t>
  </si>
  <si>
    <t>INV-881997-C9X1H</t>
  </si>
  <si>
    <t>MC-2407648</t>
  </si>
  <si>
    <t>PRJ-751387</t>
  </si>
  <si>
    <t>MC-2372036</t>
  </si>
  <si>
    <t>Dayton ISD</t>
  </si>
  <si>
    <t>Richter Elementary School</t>
  </si>
  <si>
    <t>2400 N Winfree St</t>
  </si>
  <si>
    <t>DAYTON</t>
  </si>
  <si>
    <t>77535</t>
  </si>
  <si>
    <t>LIBERTY</t>
  </si>
  <si>
    <t>E:315105</t>
  </si>
  <si>
    <t>9724388</t>
  </si>
  <si>
    <t>INV-878739-R9C6Q</t>
  </si>
  <si>
    <t>PRJ-751492</t>
  </si>
  <si>
    <t>MC-2379113</t>
  </si>
  <si>
    <t>SFA ES</t>
  </si>
  <si>
    <t>702 S. Cleveland</t>
  </si>
  <si>
    <t>Dayton</t>
  </si>
  <si>
    <t>Liberty</t>
  </si>
  <si>
    <t>E:314938</t>
  </si>
  <si>
    <t>9724389</t>
  </si>
  <si>
    <t>INV-878258-V2V2P</t>
  </si>
  <si>
    <t>PRJ-751529</t>
  </si>
  <si>
    <t>MC-1956287</t>
  </si>
  <si>
    <t>Woodrow Wilson JH</t>
  </si>
  <si>
    <t>309 S Hwy 146</t>
  </si>
  <si>
    <t>E:478843</t>
  </si>
  <si>
    <t>9008224</t>
  </si>
  <si>
    <t>INV-878263-V0G3P</t>
  </si>
  <si>
    <t>PRJ-751370</t>
  </si>
  <si>
    <t>MC-2004870</t>
  </si>
  <si>
    <t>INV-878240-D3K3L</t>
  </si>
  <si>
    <t>PRJ-751434</t>
  </si>
  <si>
    <t>MC-2007509</t>
  </si>
  <si>
    <t>INV-878252-S1D9M</t>
  </si>
  <si>
    <t>MC-2268302</t>
  </si>
  <si>
    <t>PRJ-751555</t>
  </si>
  <si>
    <t>MC-2388729</t>
  </si>
  <si>
    <t>INV-878732-G0B6M</t>
  </si>
  <si>
    <t>MC-2388773</t>
  </si>
  <si>
    <t>MC-2371871</t>
  </si>
  <si>
    <t>MC-2379228</t>
  </si>
  <si>
    <t>PRJ-751355</t>
  </si>
  <si>
    <t>MC-1944576</t>
  </si>
  <si>
    <t>Dayton HS</t>
  </si>
  <si>
    <t>3200 N Cleveland</t>
  </si>
  <si>
    <t>E:1763692</t>
  </si>
  <si>
    <t>9679981</t>
  </si>
  <si>
    <t>INV-964041-P8L7Y</t>
  </si>
  <si>
    <t>MC-2648732</t>
  </si>
  <si>
    <t>PRJ-751333</t>
  </si>
  <si>
    <t>MC-2008004</t>
  </si>
  <si>
    <t>INV-964044-H1L0M</t>
  </si>
  <si>
    <t>PRJ-804263</t>
  </si>
  <si>
    <t>MC-2015282</t>
  </si>
  <si>
    <t>Dicks Sporting Goods, Inc.</t>
  </si>
  <si>
    <t>Dicks Sporting Goods #1275 Woodlands</t>
  </si>
  <si>
    <t>High Intensity Discharge (HID)</t>
  </si>
  <si>
    <t>1201 Lake Woodlands Dr</t>
  </si>
  <si>
    <t>E:4449375</t>
  </si>
  <si>
    <t>9726234</t>
  </si>
  <si>
    <t>INV-964012-M8N6J</t>
  </si>
  <si>
    <t>PRJ-804306</t>
  </si>
  <si>
    <t>MC-2010317</t>
  </si>
  <si>
    <t>INV-964017-F4R3T</t>
  </si>
  <si>
    <t>MC-2635606</t>
  </si>
  <si>
    <t>Integrated-ballast CFL Lamps</t>
  </si>
  <si>
    <t>MC-2635612</t>
  </si>
  <si>
    <t>Modular CFL and CCFL Fixtures</t>
  </si>
  <si>
    <t>MC-2635618</t>
  </si>
  <si>
    <t>MC-2635622</t>
  </si>
  <si>
    <t>MC-2635630</t>
  </si>
  <si>
    <t>PRJ-877261</t>
  </si>
  <si>
    <t>MC-2407655</t>
  </si>
  <si>
    <t>Dollar Tree Stores, Inc.</t>
  </si>
  <si>
    <t>Dollar Tree 6447 - Bmt</t>
  </si>
  <si>
    <t>229 Dowlen Rd</t>
  </si>
  <si>
    <t>Unit 7</t>
  </si>
  <si>
    <t>77706</t>
  </si>
  <si>
    <t>E:4429445</t>
  </si>
  <si>
    <t>S281141</t>
  </si>
  <si>
    <t>INV-882017-P8S1F</t>
  </si>
  <si>
    <t>MC-2407666</t>
  </si>
  <si>
    <t>PRJ-877283</t>
  </si>
  <si>
    <t>MC-2407690</t>
  </si>
  <si>
    <t>INV-882039-S1Z3J</t>
  </si>
  <si>
    <t>PRJ-936623</t>
  </si>
  <si>
    <t>MC-2463264</t>
  </si>
  <si>
    <t>Dollar Tree 7006 - Bmt</t>
  </si>
  <si>
    <t>3260 Ave A</t>
  </si>
  <si>
    <t>E:4432106</t>
  </si>
  <si>
    <t>9738460</t>
  </si>
  <si>
    <t>INV-906339-W3G5C</t>
  </si>
  <si>
    <t>MC-2169989</t>
  </si>
  <si>
    <t>PRJ-936651</t>
  </si>
  <si>
    <t>MC-2170027</t>
  </si>
  <si>
    <t>INV-906324-K3K5M</t>
  </si>
  <si>
    <t>PRJ-934934</t>
  </si>
  <si>
    <t>MC-2164249</t>
  </si>
  <si>
    <t>Energy Store Consulting</t>
  </si>
  <si>
    <t>Archies Food Basket</t>
  </si>
  <si>
    <t>2090 Hwy. 59</t>
  </si>
  <si>
    <t>SPLENDORA</t>
  </si>
  <si>
    <t>77372</t>
  </si>
  <si>
    <t>E:1972542</t>
  </si>
  <si>
    <t>9283511</t>
  </si>
  <si>
    <t>INV-829590-L1L4J</t>
  </si>
  <si>
    <t>PRJ-826053</t>
  </si>
  <si>
    <t>MC-1906635</t>
  </si>
  <si>
    <t>Exygon Health and Fitness Club</t>
  </si>
  <si>
    <t>Exygon - Beaumont</t>
  </si>
  <si>
    <t>6450 Phelan Blvd</t>
  </si>
  <si>
    <t>E:3526342</t>
  </si>
  <si>
    <t>9668482</t>
  </si>
  <si>
    <t>INV-908088-K9P3X</t>
  </si>
  <si>
    <t>PRJ-885189</t>
  </si>
  <si>
    <t>MC-2407712</t>
  </si>
  <si>
    <t>Family Dollar Stores</t>
  </si>
  <si>
    <t>Family Dollar 11700 - PA</t>
  </si>
  <si>
    <t>4000 9th Ave</t>
  </si>
  <si>
    <t>E:4430407</t>
  </si>
  <si>
    <t>9726525</t>
  </si>
  <si>
    <t>INV-882075-D6F7G</t>
  </si>
  <si>
    <t>MC-2407725</t>
  </si>
  <si>
    <t>PRJ-885232</t>
  </si>
  <si>
    <t>MC-2407753</t>
  </si>
  <si>
    <t>INV-882105-M8X5L</t>
  </si>
  <si>
    <t>PRJ-885276</t>
  </si>
  <si>
    <t>MC-2407772</t>
  </si>
  <si>
    <t>Family Dollar 11734 - Huntsville</t>
  </si>
  <si>
    <t>624 11th St</t>
  </si>
  <si>
    <t>HUNTSVILLE</t>
  </si>
  <si>
    <t>77340</t>
  </si>
  <si>
    <t>9728883</t>
  </si>
  <si>
    <t>INV-882136-N2T4Y</t>
  </si>
  <si>
    <t>MC-2407780</t>
  </si>
  <si>
    <t>PRJ-885633</t>
  </si>
  <si>
    <t>MC-2407831</t>
  </si>
  <si>
    <t>INV-882147-S1L8L</t>
  </si>
  <si>
    <t>PRJ-947208</t>
  </si>
  <si>
    <t>MC-2197817</t>
  </si>
  <si>
    <t>First Financial Bank - ETI</t>
  </si>
  <si>
    <t>First Financial Bank - Westview</t>
  </si>
  <si>
    <t>2201 Westview</t>
  </si>
  <si>
    <t>77301</t>
  </si>
  <si>
    <t>E:1969529</t>
  </si>
  <si>
    <t>9277556</t>
  </si>
  <si>
    <t>INV-906910-K4R4W</t>
  </si>
  <si>
    <t>PRJ-947320</t>
  </si>
  <si>
    <t>MC-2198043</t>
  </si>
  <si>
    <t>First Financial Bank - White Oak</t>
  </si>
  <si>
    <t>1800 White Oak</t>
  </si>
  <si>
    <t>E:1140766</t>
  </si>
  <si>
    <t>9202159</t>
  </si>
  <si>
    <t>INV-906970-K9P1M</t>
  </si>
  <si>
    <t>PRJ-947258</t>
  </si>
  <si>
    <t>MC-2490387</t>
  </si>
  <si>
    <t>INV-906935-R9V5V</t>
  </si>
  <si>
    <t>MC-2490439</t>
  </si>
  <si>
    <t>MC-2197894</t>
  </si>
  <si>
    <t>PRJ-947292</t>
  </si>
  <si>
    <t>MC-2197953</t>
  </si>
  <si>
    <t>INV-906948-S6C6K</t>
  </si>
  <si>
    <t>PRJ-939452</t>
  </si>
  <si>
    <t>MC-2178895</t>
  </si>
  <si>
    <t>First United Pentecostal Church</t>
  </si>
  <si>
    <t>First United Pentecostal</t>
  </si>
  <si>
    <t>3406 Edgar Brown Dr</t>
  </si>
  <si>
    <t>77630</t>
  </si>
  <si>
    <t>E:346104</t>
  </si>
  <si>
    <t>9014548</t>
  </si>
  <si>
    <t>INV-963342-N7K5B</t>
  </si>
  <si>
    <t>PRJ-1100696</t>
  </si>
  <si>
    <t>MC-2583510</t>
  </si>
  <si>
    <t>INV-963355-Z9G0C</t>
  </si>
  <si>
    <t>PRJ-919474</t>
  </si>
  <si>
    <t>MC-2130601</t>
  </si>
  <si>
    <t>Grainger</t>
  </si>
  <si>
    <t>Commercial Midstream Lighting:6114</t>
  </si>
  <si>
    <t>INV-789586-N5H3Z</t>
  </si>
  <si>
    <t>MC-2130618</t>
  </si>
  <si>
    <t>PRJ-941557</t>
  </si>
  <si>
    <t>MC-2186112</t>
  </si>
  <si>
    <t>INV-804999-N0S9H</t>
  </si>
  <si>
    <t>PRJ-1035683</t>
  </si>
  <si>
    <t>MC-2423673</t>
  </si>
  <si>
    <t>INV-887755-B2W0H</t>
  </si>
  <si>
    <t>PRJ-1090120</t>
  </si>
  <si>
    <t>MC-2548776</t>
  </si>
  <si>
    <t>HARDIN</t>
  </si>
  <si>
    <t>INV-924983-M9M2J</t>
  </si>
  <si>
    <t>MC-2548807</t>
  </si>
  <si>
    <t>MC-2548831</t>
  </si>
  <si>
    <t>PRJ-679033</t>
  </si>
  <si>
    <t>MC-1569890</t>
  </si>
  <si>
    <t>Graybar</t>
  </si>
  <si>
    <t>INV-578369-G4L5W</t>
  </si>
  <si>
    <t>MC-1569901</t>
  </si>
  <si>
    <t>MC-1569905</t>
  </si>
  <si>
    <t>MC-1569922</t>
  </si>
  <si>
    <t>MC-1569780</t>
  </si>
  <si>
    <t>MC-1569835</t>
  </si>
  <si>
    <t>MC-1569849</t>
  </si>
  <si>
    <t>PRJ-679165</t>
  </si>
  <si>
    <t>MC-1572418</t>
  </si>
  <si>
    <t>INV-578390-P3H1V</t>
  </si>
  <si>
    <t>MC-1572431</t>
  </si>
  <si>
    <t>MC-1572457</t>
  </si>
  <si>
    <t>MC-1570172</t>
  </si>
  <si>
    <t>MC-1570197</t>
  </si>
  <si>
    <t>MC-1570242</t>
  </si>
  <si>
    <t>MC-1570302</t>
  </si>
  <si>
    <t>MC-1570357</t>
  </si>
  <si>
    <t>MC-1570361</t>
  </si>
  <si>
    <t>MC-1570381</t>
  </si>
  <si>
    <t>MC-1572222</t>
  </si>
  <si>
    <t>MC-1572273</t>
  </si>
  <si>
    <t>MC-1572278</t>
  </si>
  <si>
    <t>PRJ-1071590</t>
  </si>
  <si>
    <t>MC-2501039</t>
  </si>
  <si>
    <t>INV-913017-F3F4K</t>
  </si>
  <si>
    <t>MC-2501042</t>
  </si>
  <si>
    <t>MC-2501048</t>
  </si>
  <si>
    <t>MC-2501125</t>
  </si>
  <si>
    <t>MC-2500419</t>
  </si>
  <si>
    <t>MC-2500510</t>
  </si>
  <si>
    <t>MC-2500514</t>
  </si>
  <si>
    <t>MC-2500543</t>
  </si>
  <si>
    <t>MC-2500961</t>
  </si>
  <si>
    <t>MC-2501022</t>
  </si>
  <si>
    <t>MC-2501064</t>
  </si>
  <si>
    <t>MC-2501074</t>
  </si>
  <si>
    <t>MC-2501091</t>
  </si>
  <si>
    <t>MC-2506154</t>
  </si>
  <si>
    <t>MC-2506245</t>
  </si>
  <si>
    <t>MC-2506366</t>
  </si>
  <si>
    <t>MC-2506368</t>
  </si>
  <si>
    <t>MC-2506383</t>
  </si>
  <si>
    <t>MC-2506416</t>
  </si>
  <si>
    <t>MC-2506420</t>
  </si>
  <si>
    <t>MC-2506421</t>
  </si>
  <si>
    <t>PRJ-1100645</t>
  </si>
  <si>
    <t>MC-2583437</t>
  </si>
  <si>
    <t>Gulf Coast Structural Steel and Fabricators</t>
  </si>
  <si>
    <t>Gulf Coast Fabrication</t>
  </si>
  <si>
    <t>6301 N. Twin City Hwy</t>
  </si>
  <si>
    <t>E:1370791</t>
  </si>
  <si>
    <t>9598585</t>
  </si>
  <si>
    <t>INV-963988-P1D6V</t>
  </si>
  <si>
    <t>PRJ-931920</t>
  </si>
  <si>
    <t>MC-2156843</t>
  </si>
  <si>
    <t>Hallwood Modular Buildings, LLC.</t>
  </si>
  <si>
    <t>Hallwood Mfg</t>
  </si>
  <si>
    <t>19262 Hwy 62</t>
  </si>
  <si>
    <t>E:4373277</t>
  </si>
  <si>
    <t>9588470</t>
  </si>
  <si>
    <t>INV-801057-X0T1G</t>
  </si>
  <si>
    <t>PRJ-986165</t>
  </si>
  <si>
    <t>MC-2290955</t>
  </si>
  <si>
    <t>Hardin-Jefferson ISD</t>
  </si>
  <si>
    <t>HJISD - Henderson MS</t>
  </si>
  <si>
    <t>3025 Texas Hwy 326</t>
  </si>
  <si>
    <t>SOUR LAKE</t>
  </si>
  <si>
    <t>77659</t>
  </si>
  <si>
    <t>E:59353</t>
  </si>
  <si>
    <t>9331980</t>
  </si>
  <si>
    <t>INV-869933-K9Y7Z</t>
  </si>
  <si>
    <t>PRJ-986188</t>
  </si>
  <si>
    <t>MC-2291002</t>
  </si>
  <si>
    <t>HJISD - Sour Lake ES</t>
  </si>
  <si>
    <t>1055 Texas Hwy 326</t>
  </si>
  <si>
    <t>E:59422</t>
  </si>
  <si>
    <t>9436386</t>
  </si>
  <si>
    <t>INV-869952-J5L5J</t>
  </si>
  <si>
    <t>PRJ-997149</t>
  </si>
  <si>
    <t>MC-2317908</t>
  </si>
  <si>
    <t>INV-869967-Z9D5D</t>
  </si>
  <si>
    <t>PRJ-997107</t>
  </si>
  <si>
    <t>MC-2317839</t>
  </si>
  <si>
    <t>INV-869943-D6F4F</t>
  </si>
  <si>
    <t>PRJ-374500</t>
  </si>
  <si>
    <t>MC-789581</t>
  </si>
  <si>
    <t>Huntsville ISD</t>
  </si>
  <si>
    <t>Huntsville HS</t>
  </si>
  <si>
    <t>515 FM 2821 E</t>
  </si>
  <si>
    <t>Huntsville</t>
  </si>
  <si>
    <t>77320</t>
  </si>
  <si>
    <t>E:375288</t>
  </si>
  <si>
    <t>9454047</t>
  </si>
  <si>
    <t>INV-633204-F2Q2K</t>
  </si>
  <si>
    <t>PRJ-762016</t>
  </si>
  <si>
    <t>MC-1947275</t>
  </si>
  <si>
    <t>Huntsville ISD Intermediate</t>
  </si>
  <si>
    <t>431 Hwy 190 E</t>
  </si>
  <si>
    <t>E:106594</t>
  </si>
  <si>
    <t>9643414</t>
  </si>
  <si>
    <t>INV-726270-J3D6L</t>
  </si>
  <si>
    <t>PRJ-762028</t>
  </si>
  <si>
    <t>MC-1947340</t>
  </si>
  <si>
    <t>INV-726256-C4M3F</t>
  </si>
  <si>
    <t>PRJ-746572</t>
  </si>
  <si>
    <t>MC-1840340</t>
  </si>
  <si>
    <t>Huntsville ISD - Trans Ctr</t>
  </si>
  <si>
    <t>96 Martin Luther King Jr Dr.</t>
  </si>
  <si>
    <t>E:106595</t>
  </si>
  <si>
    <t>9664218</t>
  </si>
  <si>
    <t>INV-726278-G9Q4D</t>
  </si>
  <si>
    <t>PRJ-762000</t>
  </si>
  <si>
    <t>MC-2404877</t>
  </si>
  <si>
    <t>Gibbs ES</t>
  </si>
  <si>
    <t>1730 Ave R</t>
  </si>
  <si>
    <t>E:106613</t>
  </si>
  <si>
    <t>S29080682</t>
  </si>
  <si>
    <t>INV-896604-G2H0K</t>
  </si>
  <si>
    <t>PRJ-975745</t>
  </si>
  <si>
    <t>MC-2510139</t>
  </si>
  <si>
    <t>IS Parking Lot &amp; Gym</t>
  </si>
  <si>
    <t>431 Hwy 190 East</t>
  </si>
  <si>
    <t>Walker</t>
  </si>
  <si>
    <t>INV-963307-Y6J5H</t>
  </si>
  <si>
    <t>PRJ-1135528</t>
  </si>
  <si>
    <t>MC-2653022</t>
  </si>
  <si>
    <t>Infiniti Comfort Air Conditioning and Heating</t>
  </si>
  <si>
    <t>Infiniti Comfort AC &amp; Heating</t>
  </si>
  <si>
    <t>INV-964088-H0C7C</t>
  </si>
  <si>
    <t>PRJ-761623</t>
  </si>
  <si>
    <t>MC-1779926</t>
  </si>
  <si>
    <t>Jacques Verron Enterprises Ltd. DBA Rocking Horse Daycare</t>
  </si>
  <si>
    <t>Rocking Horse DC - Kingwood</t>
  </si>
  <si>
    <t>21112 Royal Crossing Dr</t>
  </si>
  <si>
    <t>E:2814194</t>
  </si>
  <si>
    <t>9421709</t>
  </si>
  <si>
    <t>INV-672249-X8V5B</t>
  </si>
  <si>
    <t>PRJ-761638</t>
  </si>
  <si>
    <t>MC-1779948</t>
  </si>
  <si>
    <t>Rocking Horse DC - New Caney</t>
  </si>
  <si>
    <t>20297 FM 1485</t>
  </si>
  <si>
    <t>NEW CANEY</t>
  </si>
  <si>
    <t>77357</t>
  </si>
  <si>
    <t>E:1207354</t>
  </si>
  <si>
    <t>9426391</t>
  </si>
  <si>
    <t>INV-672257-Z5W0L</t>
  </si>
  <si>
    <t>PRJ-761650</t>
  </si>
  <si>
    <t>MC-1780002</t>
  </si>
  <si>
    <t>Rocking Horse DC - Splendora</t>
  </si>
  <si>
    <t>26481 FM 2090</t>
  </si>
  <si>
    <t>E:1608167</t>
  </si>
  <si>
    <t>9417238</t>
  </si>
  <si>
    <t>INV-672274-L9S3R</t>
  </si>
  <si>
    <t>PRJ-769066</t>
  </si>
  <si>
    <t>MC-1783334</t>
  </si>
  <si>
    <t>Rocking Horse DC - Porter</t>
  </si>
  <si>
    <t>23586 Panthers Way</t>
  </si>
  <si>
    <t>PORTER</t>
  </si>
  <si>
    <t>77365</t>
  </si>
  <si>
    <t>E:2210732</t>
  </si>
  <si>
    <t>9413886</t>
  </si>
  <si>
    <t>INV-672279-D3P4D</t>
  </si>
  <si>
    <t>PRJ-769070</t>
  </si>
  <si>
    <t>MC-1783341</t>
  </si>
  <si>
    <t>INV-672287-K4H9P</t>
  </si>
  <si>
    <t>MC-1798354</t>
  </si>
  <si>
    <t>PRJ-761643</t>
  </si>
  <si>
    <t>MC-1808437</t>
  </si>
  <si>
    <t>INV-672468-W9R2J</t>
  </si>
  <si>
    <t>PRJ-460133</t>
  </si>
  <si>
    <t>MC-1044077</t>
  </si>
  <si>
    <t>Kinsel Toyota</t>
  </si>
  <si>
    <t>4235 Eastex Fwy</t>
  </si>
  <si>
    <t>E:1285420</t>
  </si>
  <si>
    <t>9718683</t>
  </si>
  <si>
    <t>INV-963932-G0C6C</t>
  </si>
  <si>
    <t>PRJ-460175</t>
  </si>
  <si>
    <t>MC-1048462</t>
  </si>
  <si>
    <t>INV-963940-M0P5Z</t>
  </si>
  <si>
    <t>MC-2613565</t>
  </si>
  <si>
    <t>MC-2613572</t>
  </si>
  <si>
    <t>PRJ-847463</t>
  </si>
  <si>
    <t>MC-1966160</t>
  </si>
  <si>
    <t>Kohl's Department Stores, Inc</t>
  </si>
  <si>
    <t>Kohls 11071 - Conroe</t>
  </si>
  <si>
    <t>Kohl's M&amp;V</t>
  </si>
  <si>
    <t>2808 IH 45</t>
  </si>
  <si>
    <t>E:3117897</t>
  </si>
  <si>
    <t>9626190</t>
  </si>
  <si>
    <t>INV-907244-S4F7Q</t>
  </si>
  <si>
    <t>PRJ-810253</t>
  </si>
  <si>
    <t>MC-1872633</t>
  </si>
  <si>
    <t>Lamar University</t>
  </si>
  <si>
    <t>John Grey Building</t>
  </si>
  <si>
    <t>211 Redbird Lane</t>
  </si>
  <si>
    <t>77710</t>
  </si>
  <si>
    <t>E:589977</t>
  </si>
  <si>
    <t>9598732</t>
  </si>
  <si>
    <t>INV-726196-G7B6W</t>
  </si>
  <si>
    <t>PRJ-804434</t>
  </si>
  <si>
    <t>MC-1872068</t>
  </si>
  <si>
    <t>LCJ Construction, Inc.</t>
  </si>
  <si>
    <t>Garden City Apartments</t>
  </si>
  <si>
    <t>19276 FM 1485</t>
  </si>
  <si>
    <t>New Caney</t>
  </si>
  <si>
    <t>E:1733854</t>
  </si>
  <si>
    <t>9267988</t>
  </si>
  <si>
    <t>INV-701087-M7C5T</t>
  </si>
  <si>
    <t>PRJ-687713</t>
  </si>
  <si>
    <t>MC-1587811</t>
  </si>
  <si>
    <t>Legends Sports Complex</t>
  </si>
  <si>
    <t>602 Pruitt Rd</t>
  </si>
  <si>
    <t>77381</t>
  </si>
  <si>
    <t>E:3303104</t>
  </si>
  <si>
    <t>9417691</t>
  </si>
  <si>
    <t>INV-633217-X4C6Z</t>
  </si>
  <si>
    <t>PRJ-687910</t>
  </si>
  <si>
    <t>MC-1588273</t>
  </si>
  <si>
    <t>INV-633224-P6F1C</t>
  </si>
  <si>
    <t>PRJ-403193</t>
  </si>
  <si>
    <t>MC-1009418</t>
  </si>
  <si>
    <t>Little Cypress Mauriceville CISD</t>
  </si>
  <si>
    <t>Little Cypress Junior High</t>
  </si>
  <si>
    <t>6765 FM 1130</t>
  </si>
  <si>
    <t>77632</t>
  </si>
  <si>
    <t>E:483021</t>
  </si>
  <si>
    <t>14524563</t>
  </si>
  <si>
    <t>INV-856976-B8M2V</t>
  </si>
  <si>
    <t>PRJ-403207</t>
  </si>
  <si>
    <t>MC-2327319</t>
  </si>
  <si>
    <t>INV-856974-G8H3B</t>
  </si>
  <si>
    <t>MC-2327324</t>
  </si>
  <si>
    <t>MC-2327483</t>
  </si>
  <si>
    <t>MC-1038252</t>
  </si>
  <si>
    <t>PRJ-616839</t>
  </si>
  <si>
    <t>MC-1410691</t>
  </si>
  <si>
    <t>Lombard Group Texas, LLC</t>
  </si>
  <si>
    <t>Gateway Plaza - Beaumont</t>
  </si>
  <si>
    <t>IH 10 &amp; 11th St</t>
  </si>
  <si>
    <t>E:29599643</t>
  </si>
  <si>
    <t>ETI Project - Req from Prog Mgr</t>
  </si>
  <si>
    <t>INV-605063-M0P1B</t>
  </si>
  <si>
    <t>PRJ-787644</t>
  </si>
  <si>
    <t>MC-1824484</t>
  </si>
  <si>
    <t>Lumberton ISD</t>
  </si>
  <si>
    <t>Lumberton Primary- Gym</t>
  </si>
  <si>
    <t>128 East Candlestick</t>
  </si>
  <si>
    <t>Lumberton</t>
  </si>
  <si>
    <t>77657</t>
  </si>
  <si>
    <t>Hardin</t>
  </si>
  <si>
    <t>E:1618754</t>
  </si>
  <si>
    <t>9271567</t>
  </si>
  <si>
    <t>INV-801088-P6F2M</t>
  </si>
  <si>
    <t>PRJ-340618</t>
  </si>
  <si>
    <t>MC-712950</t>
  </si>
  <si>
    <t>Martin Auto Group</t>
  </si>
  <si>
    <t>Martin Chrysler</t>
  </si>
  <si>
    <t>1006 Hwy 59 South</t>
  </si>
  <si>
    <t>CLEVELAND</t>
  </si>
  <si>
    <t>77327</t>
  </si>
  <si>
    <t>E:3301733</t>
  </si>
  <si>
    <t>9420701</t>
  </si>
  <si>
    <t>INV-633231-Q4J1G</t>
  </si>
  <si>
    <t>PRJ-375729</t>
  </si>
  <si>
    <t>MC-793019</t>
  </si>
  <si>
    <t>INV-633238-N8C8M</t>
  </si>
  <si>
    <t>PRJ-1073606</t>
  </si>
  <si>
    <t>MC-2504993</t>
  </si>
  <si>
    <t>INV-963906-G7C7P</t>
  </si>
  <si>
    <t>PRJ-1073773</t>
  </si>
  <si>
    <t>MC-2505009</t>
  </si>
  <si>
    <t>INV-963915-Y9P1F</t>
  </si>
  <si>
    <t>PRJ-618927</t>
  </si>
  <si>
    <t>MC-1415113</t>
  </si>
  <si>
    <t>McDonald's Corporation</t>
  </si>
  <si>
    <t>McDonalds 12848 - Navasota</t>
  </si>
  <si>
    <t>8737 Hwy 6</t>
  </si>
  <si>
    <t>NAVASOTA</t>
  </si>
  <si>
    <t>77868</t>
  </si>
  <si>
    <t>GRIMES</t>
  </si>
  <si>
    <t>E:2530821</t>
  </si>
  <si>
    <t>A85297009</t>
  </si>
  <si>
    <t>INV-605108-M4V6B</t>
  </si>
  <si>
    <t>PRJ-315742</t>
  </si>
  <si>
    <t>MC-656018</t>
  </si>
  <si>
    <t>Montgomery County</t>
  </si>
  <si>
    <t>Montgomery County Annex</t>
  </si>
  <si>
    <t>210 West Davis St</t>
  </si>
  <si>
    <t>E:594345</t>
  </si>
  <si>
    <t>83152775</t>
  </si>
  <si>
    <t>INV-672323-G9L6G</t>
  </si>
  <si>
    <t>PRJ-771325</t>
  </si>
  <si>
    <t>MC-1789300</t>
  </si>
  <si>
    <t>Mont. Co. Sheriff Warehouse</t>
  </si>
  <si>
    <t>#1 Criminal Justice Drive</t>
  </si>
  <si>
    <t>E:4317273</t>
  </si>
  <si>
    <t>9676990</t>
  </si>
  <si>
    <t>INV-907337-K4V4K</t>
  </si>
  <si>
    <t>PRJ-771315</t>
  </si>
  <si>
    <t>MC-2477051</t>
  </si>
  <si>
    <t>INV-907348-G5P2B</t>
  </si>
  <si>
    <t>PRJ-1135819</t>
  </si>
  <si>
    <t>MC-2653030</t>
  </si>
  <si>
    <t>Mr. Air Services, LLC</t>
  </si>
  <si>
    <t>INV-964092-L1J9T</t>
  </si>
  <si>
    <t>PRJ-755836</t>
  </si>
  <si>
    <t>MC-2397913</t>
  </si>
  <si>
    <t>New Academy Holding Company, LLC</t>
  </si>
  <si>
    <t>Academy 266 - New Caney</t>
  </si>
  <si>
    <t>21770 Market Place Dr.</t>
  </si>
  <si>
    <t>E:4449741</t>
  </si>
  <si>
    <t>9725953</t>
  </si>
  <si>
    <t>INV-879169-N7M1D</t>
  </si>
  <si>
    <t>MC-2397948</t>
  </si>
  <si>
    <t>MC-2001672</t>
  </si>
  <si>
    <t>Halogen</t>
  </si>
  <si>
    <t>PRJ-755806</t>
  </si>
  <si>
    <t>MC-2005330</t>
  </si>
  <si>
    <t>INV-879146-B7Z9Q</t>
  </si>
  <si>
    <t>PRJ-738586</t>
  </si>
  <si>
    <t>MC-1702373</t>
  </si>
  <si>
    <t>New Caney ISD</t>
  </si>
  <si>
    <t>New Caney ISD Administration</t>
  </si>
  <si>
    <t>21580 Loop 494</t>
  </si>
  <si>
    <t>INV-633082-D4F8R</t>
  </si>
  <si>
    <t>PRJ-738580</t>
  </si>
  <si>
    <t>MC-1702388</t>
  </si>
  <si>
    <t>INV-633089-Q9W5Y</t>
  </si>
  <si>
    <t>PRJ-738575</t>
  </si>
  <si>
    <t>MC-1702397</t>
  </si>
  <si>
    <t>INV-633090-H1R5F</t>
  </si>
  <si>
    <t>PRJ-784084</t>
  </si>
  <si>
    <t>MC-1814262</t>
  </si>
  <si>
    <t>INV-674315-B8T5Z</t>
  </si>
  <si>
    <t>PRJ-784197</t>
  </si>
  <si>
    <t>MC-1814591</t>
  </si>
  <si>
    <t>INV-699048-K9M7Y</t>
  </si>
  <si>
    <t>PRJ-784231</t>
  </si>
  <si>
    <t>MC-1814652</t>
  </si>
  <si>
    <t>INV-726112-Z3Z5N</t>
  </si>
  <si>
    <t>PRJ-784242</t>
  </si>
  <si>
    <t>MC-1814683</t>
  </si>
  <si>
    <t>INV-763773-V1Y5Q</t>
  </si>
  <si>
    <t>PRJ-784250</t>
  </si>
  <si>
    <t>MC-1814757</t>
  </si>
  <si>
    <t>INV-801978-N0J7J</t>
  </si>
  <si>
    <t>PRJ-784255</t>
  </si>
  <si>
    <t>MC-1814799</t>
  </si>
  <si>
    <t>INV-837828-Y3B4Q</t>
  </si>
  <si>
    <t>PRJ-784261</t>
  </si>
  <si>
    <t>MC-2376362</t>
  </si>
  <si>
    <t>INV-870646-Z0T6M</t>
  </si>
  <si>
    <t>PRJ-784271</t>
  </si>
  <si>
    <t>MC-1814832</t>
  </si>
  <si>
    <t>INV-900156-F4Z4X</t>
  </si>
  <si>
    <t>PRJ-784280</t>
  </si>
  <si>
    <t>MC-1814848</t>
  </si>
  <si>
    <t>INV-964069-P4M6D</t>
  </si>
  <si>
    <t>PRJ-796815</t>
  </si>
  <si>
    <t>MC-1838326</t>
  </si>
  <si>
    <t>Norman Highway Constructors, Inc.</t>
  </si>
  <si>
    <t>Norman Highway</t>
  </si>
  <si>
    <t>3302 Womack Rd.</t>
  </si>
  <si>
    <t>E:97301</t>
  </si>
  <si>
    <t>9288258</t>
  </si>
  <si>
    <t>INV-699111-T2C5G</t>
  </si>
  <si>
    <t>PRJ-898736</t>
  </si>
  <si>
    <t>MC-2090487</t>
  </si>
  <si>
    <t>Normangee ISD</t>
  </si>
  <si>
    <t>Normangee ISD Middle School</t>
  </si>
  <si>
    <t>P.O. Box 219</t>
  </si>
  <si>
    <t>NORMANGEE</t>
  </si>
  <si>
    <t>77871</t>
  </si>
  <si>
    <t>LEON</t>
  </si>
  <si>
    <t>E:1698039</t>
  </si>
  <si>
    <t>9267624</t>
  </si>
  <si>
    <t>INV-807118-D8L3M</t>
  </si>
  <si>
    <t>PRJ-898698</t>
  </si>
  <si>
    <t>MC-2090430</t>
  </si>
  <si>
    <t>INV-807117-T8Z3B</t>
  </si>
  <si>
    <t>PRJ-898768</t>
  </si>
  <si>
    <t>MC-2090607</t>
  </si>
  <si>
    <t>INV-807119-L9K4Q</t>
  </si>
  <si>
    <t>PRJ-745375</t>
  </si>
  <si>
    <t>MC-2059763</t>
  </si>
  <si>
    <t>INV-898545-S1S3F</t>
  </si>
  <si>
    <t>PRJ-891180</t>
  </si>
  <si>
    <t>MC-2243639</t>
  </si>
  <si>
    <t>Northern Tool &amp; Equipment Company, Inc.</t>
  </si>
  <si>
    <t>Northern Tool - Bmt</t>
  </si>
  <si>
    <t>6250 Eastex Fwy</t>
  </si>
  <si>
    <t>E:4440653</t>
  </si>
  <si>
    <t>F122088</t>
  </si>
  <si>
    <t>INV-829639-K0M9V</t>
  </si>
  <si>
    <t>MC-2070137</t>
  </si>
  <si>
    <t>PRJ-354151</t>
  </si>
  <si>
    <t>MC-745105</t>
  </si>
  <si>
    <t>Northwoods Unitarian Universalist Church</t>
  </si>
  <si>
    <t>Northwood Utilitarian Universalist Church</t>
  </si>
  <si>
    <t>1370 N Millbend Dr</t>
  </si>
  <si>
    <t>E:69006</t>
  </si>
  <si>
    <t>9254652</t>
  </si>
  <si>
    <t>INV-726205-G8P4T</t>
  </si>
  <si>
    <t>PRJ-1045210</t>
  </si>
  <si>
    <t>MC-2448511</t>
  </si>
  <si>
    <t>Office Depot - ETI</t>
  </si>
  <si>
    <t>Office Depot #620 - Conroe</t>
  </si>
  <si>
    <t>1319 Davis St</t>
  </si>
  <si>
    <t>E:1693950</t>
  </si>
  <si>
    <t>9436350</t>
  </si>
  <si>
    <t>INV-907987-L3W7J</t>
  </si>
  <si>
    <t>PRJ-576962</t>
  </si>
  <si>
    <t>MC-1618775</t>
  </si>
  <si>
    <t>Orangefield ISD</t>
  </si>
  <si>
    <t>Orangefield ISD - Administration</t>
  </si>
  <si>
    <t>LED Fixtures replacing T12</t>
  </si>
  <si>
    <t>9947 FM 105</t>
  </si>
  <si>
    <t>E:237291</t>
  </si>
  <si>
    <t>9283460</t>
  </si>
  <si>
    <t>INV-605705-S4H3M</t>
  </si>
  <si>
    <t>PRJ-923064</t>
  </si>
  <si>
    <t>MC-2186235</t>
  </si>
  <si>
    <t>OSI Restaurant Partners, LLC</t>
  </si>
  <si>
    <t>Carrabbas 9410 Beaumont</t>
  </si>
  <si>
    <t>1550 I-10 South</t>
  </si>
  <si>
    <t>77707</t>
  </si>
  <si>
    <t>E:930084</t>
  </si>
  <si>
    <t>9410727</t>
  </si>
  <si>
    <t>INV-805020-D9F7J</t>
  </si>
  <si>
    <t>PRJ-1064451</t>
  </si>
  <si>
    <t>MC-2479383</t>
  </si>
  <si>
    <t>Outback 4424 Bmt</t>
  </si>
  <si>
    <t>2060 I10 South</t>
  </si>
  <si>
    <t>E:613462</t>
  </si>
  <si>
    <t>9412376</t>
  </si>
  <si>
    <t>INV-911496-L5M8N</t>
  </si>
  <si>
    <t>PRJ-738558</t>
  </si>
  <si>
    <t>MC-1702272</t>
  </si>
  <si>
    <t>Port Arthur ISD</t>
  </si>
  <si>
    <t>Port Arthur ISD Administration</t>
  </si>
  <si>
    <t>733 5th Street</t>
  </si>
  <si>
    <t>77640</t>
  </si>
  <si>
    <t>INV-633044-W1M5L</t>
  </si>
  <si>
    <t>PRJ-738541</t>
  </si>
  <si>
    <t>MC-1702274</t>
  </si>
  <si>
    <t>INV-633053-X7C0D</t>
  </si>
  <si>
    <t>PRJ-738524</t>
  </si>
  <si>
    <t>MC-1702288</t>
  </si>
  <si>
    <t>INV-633059-T0Z3Q</t>
  </si>
  <si>
    <t>PRJ-679421</t>
  </si>
  <si>
    <t>MC-1794382</t>
  </si>
  <si>
    <t>INV-672487-T5Y6G</t>
  </si>
  <si>
    <t>PRJ-682834</t>
  </si>
  <si>
    <t>MC-1794444</t>
  </si>
  <si>
    <t>INV-699054-M6Y5G</t>
  </si>
  <si>
    <t>PRJ-682836</t>
  </si>
  <si>
    <t>MC-1794483</t>
  </si>
  <si>
    <t>INV-726170-C7T3H</t>
  </si>
  <si>
    <t>PRJ-682839</t>
  </si>
  <si>
    <t>MC-1794529</t>
  </si>
  <si>
    <t>INV-763776-Y5Z3D</t>
  </si>
  <si>
    <t>PRJ-682841</t>
  </si>
  <si>
    <t>MC-1794587</t>
  </si>
  <si>
    <t>INV-801986-L3J0K</t>
  </si>
  <si>
    <t>PRJ-682844</t>
  </si>
  <si>
    <t>MC-1794625</t>
  </si>
  <si>
    <t>INV-837882-B5N9M</t>
  </si>
  <si>
    <t>PRJ-682846</t>
  </si>
  <si>
    <t>MC-2376405</t>
  </si>
  <si>
    <t>INV-870662-R9X6Z</t>
  </si>
  <si>
    <t>PRJ-682848</t>
  </si>
  <si>
    <t>MC-1794717</t>
  </si>
  <si>
    <t>INV-900162-M6B9P</t>
  </si>
  <si>
    <t>PRJ-682851</t>
  </si>
  <si>
    <t>MC-1794753</t>
  </si>
  <si>
    <t>INV-964073-B0H3H</t>
  </si>
  <si>
    <t>PRJ-784344</t>
  </si>
  <si>
    <t>MC-1815017</t>
  </si>
  <si>
    <t>INV-934834-G9T5X</t>
  </si>
  <si>
    <t>PRJ-860294</t>
  </si>
  <si>
    <t>MC-1998163</t>
  </si>
  <si>
    <t>Port Neches-Groves ISD</t>
  </si>
  <si>
    <t>Administration Building</t>
  </si>
  <si>
    <t>620 Avenue C</t>
  </si>
  <si>
    <t>Port Neches</t>
  </si>
  <si>
    <t>77651</t>
  </si>
  <si>
    <t>INV-726147-S8T9D</t>
  </si>
  <si>
    <t>PRJ-792046</t>
  </si>
  <si>
    <t>MC-2010169</t>
  </si>
  <si>
    <t>INV-763780-R4D9X</t>
  </si>
  <si>
    <t>PRJ-792047</t>
  </si>
  <si>
    <t>MC-2010180</t>
  </si>
  <si>
    <t>INV-801996-G2N9Z</t>
  </si>
  <si>
    <t>PRJ-792048</t>
  </si>
  <si>
    <t>MC-2010192</t>
  </si>
  <si>
    <t>INV-837892-V0W2D</t>
  </si>
  <si>
    <t>PRJ-792049</t>
  </si>
  <si>
    <t>MC-2010207</t>
  </si>
  <si>
    <t>INV-865439-T7G3Q</t>
  </si>
  <si>
    <t>PRJ-792050</t>
  </si>
  <si>
    <t>MC-2010212</t>
  </si>
  <si>
    <t>INV-900177-V9M6F</t>
  </si>
  <si>
    <t>PRJ-792051</t>
  </si>
  <si>
    <t>MC-2010220</t>
  </si>
  <si>
    <t>INV-964075-J6W9W</t>
  </si>
  <si>
    <t>PRJ-889254</t>
  </si>
  <si>
    <t>MC-2066564</t>
  </si>
  <si>
    <t>Rexel, Inc</t>
  </si>
  <si>
    <t>INV-763561-Z7S2C</t>
  </si>
  <si>
    <t>MC-2066617</t>
  </si>
  <si>
    <t>MC-2066628</t>
  </si>
  <si>
    <t>MC-2081404</t>
  </si>
  <si>
    <t>MC-2083779</t>
  </si>
  <si>
    <t>MC-2083799</t>
  </si>
  <si>
    <t>MC-2083817</t>
  </si>
  <si>
    <t>PRJ-761687</t>
  </si>
  <si>
    <t>MC-2546435</t>
  </si>
  <si>
    <t>Ross Dress For Less, Inc.</t>
  </si>
  <si>
    <t>Ross Dress for Less - Conroe</t>
  </si>
  <si>
    <t>2936 Interstate 45 N</t>
  </si>
  <si>
    <t>E:94551</t>
  </si>
  <si>
    <t>9410750</t>
  </si>
  <si>
    <t>INV-922851-K0J2L</t>
  </si>
  <si>
    <t>PRJ-354223</t>
  </si>
  <si>
    <t>MC-745217</t>
  </si>
  <si>
    <t>Saddle River Range</t>
  </si>
  <si>
    <t>4280 FM 1488</t>
  </si>
  <si>
    <t>E:4351993</t>
  </si>
  <si>
    <t>9720962</t>
  </si>
  <si>
    <t>INV-701091-D2M6D</t>
  </si>
  <si>
    <t>PRJ-354218</t>
  </si>
  <si>
    <t>MC-745215</t>
  </si>
  <si>
    <t>INV-829804-D6F5D</t>
  </si>
  <si>
    <t>MC-2266238</t>
  </si>
  <si>
    <t>MC-2266249</t>
  </si>
  <si>
    <t>MC-2266254</t>
  </si>
  <si>
    <t>PRJ-354224</t>
  </si>
  <si>
    <t>MC-745218</t>
  </si>
  <si>
    <t>INV-898735-F4L7S</t>
  </si>
  <si>
    <t>PRJ-804848</t>
  </si>
  <si>
    <t>MC-1908060</t>
  </si>
  <si>
    <t>Sam Houston State University</t>
  </si>
  <si>
    <t>Bearkat Apartments</t>
  </si>
  <si>
    <t>Split and Packaged Air Conditioners and Heat Pumps</t>
  </si>
  <si>
    <t>2401 Old Montgomery Road</t>
  </si>
  <si>
    <t>E:198927</t>
  </si>
  <si>
    <t>9656779</t>
  </si>
  <si>
    <t>INV-837776-R5H6D</t>
  </si>
  <si>
    <t>PRJ-746353</t>
  </si>
  <si>
    <t>MC-1720099</t>
  </si>
  <si>
    <t>Sergio Luna</t>
  </si>
  <si>
    <t>Texas Roadhouse - Kingwood</t>
  </si>
  <si>
    <t>23750 US Hwy 59 N</t>
  </si>
  <si>
    <t>E:3138857</t>
  </si>
  <si>
    <t>9414303</t>
  </si>
  <si>
    <t>INV-763442-T8P2P</t>
  </si>
  <si>
    <t>MC-2053189</t>
  </si>
  <si>
    <t>MC-2053194</t>
  </si>
  <si>
    <t>MC-2053197</t>
  </si>
  <si>
    <t>PRJ-749135</t>
  </si>
  <si>
    <t>MC-1726883</t>
  </si>
  <si>
    <t>Shield Fitness Inc. DBA World Gym</t>
  </si>
  <si>
    <t>World Gym Express - Beaumont</t>
  </si>
  <si>
    <t>3970 Dowlen Rd</t>
  </si>
  <si>
    <t>Suite A</t>
  </si>
  <si>
    <t>E:4343865</t>
  </si>
  <si>
    <t>9593341</t>
  </si>
  <si>
    <t>INV-672318-W4C5H</t>
  </si>
  <si>
    <t>PRJ-368290</t>
  </si>
  <si>
    <t>MC-771861</t>
  </si>
  <si>
    <t>Silsbee ISD</t>
  </si>
  <si>
    <t>Silsbee Elementary</t>
  </si>
  <si>
    <t>730 South 7th Street</t>
  </si>
  <si>
    <t>SILSBEE</t>
  </si>
  <si>
    <t>77656</t>
  </si>
  <si>
    <t>E:1077232</t>
  </si>
  <si>
    <t>S55129884</t>
  </si>
  <si>
    <t>INV-763351-X3B0J</t>
  </si>
  <si>
    <t>MC-2056482</t>
  </si>
  <si>
    <t>PRJ-369607</t>
  </si>
  <si>
    <t>MC-2399439</t>
  </si>
  <si>
    <t>INV-879527-W4Q4F</t>
  </si>
  <si>
    <t>PRJ-761565</t>
  </si>
  <si>
    <t>MC-1874664</t>
  </si>
  <si>
    <t>Southwest Stainless, LP</t>
  </si>
  <si>
    <t>Southwest Stainless</t>
  </si>
  <si>
    <t>2004 Industrial Park Dr</t>
  </si>
  <si>
    <t>E:3036503</t>
  </si>
  <si>
    <t>9414271</t>
  </si>
  <si>
    <t>INV-699137-Q4T0J</t>
  </si>
  <si>
    <t>PRJ-761518</t>
  </si>
  <si>
    <t>MC-1758629</t>
  </si>
  <si>
    <t>INV-699130-Z2T3D</t>
  </si>
  <si>
    <t>MC-1758954</t>
  </si>
  <si>
    <t>PRJ-756807</t>
  </si>
  <si>
    <t>MC-1818465</t>
  </si>
  <si>
    <t>Stripes LLC</t>
  </si>
  <si>
    <t>Stripes 2492 - Navasota</t>
  </si>
  <si>
    <t>1930 State Hwy 105 E</t>
  </si>
  <si>
    <t>E:4376165</t>
  </si>
  <si>
    <t>9720958</t>
  </si>
  <si>
    <t>INV-700375-G1V3J</t>
  </si>
  <si>
    <t>PRJ-756765</t>
  </si>
  <si>
    <t>MC-1875409</t>
  </si>
  <si>
    <t>INV-700366-K9D8G</t>
  </si>
  <si>
    <t>PRJ-755974</t>
  </si>
  <si>
    <t>MC-1875472</t>
  </si>
  <si>
    <t>Stripes 1082 - Port Arthur</t>
  </si>
  <si>
    <t>3600 Jimmy Johnson Blvd</t>
  </si>
  <si>
    <t>E:4345618</t>
  </si>
  <si>
    <t>9713880</t>
  </si>
  <si>
    <t>INV-700309-N7D9Y</t>
  </si>
  <si>
    <t>PRJ-756231</t>
  </si>
  <si>
    <t>MC-1818592</t>
  </si>
  <si>
    <t>INV-700342-D2H8L</t>
  </si>
  <si>
    <t>PRJ-384987</t>
  </si>
  <si>
    <t>MC-832299</t>
  </si>
  <si>
    <t>Stripes - #1056 - Conroe</t>
  </si>
  <si>
    <t>2325 N FM 3083</t>
  </si>
  <si>
    <t>INV-829650-X1Y2F</t>
  </si>
  <si>
    <t>PRJ-886731</t>
  </si>
  <si>
    <t>MC-2061220</t>
  </si>
  <si>
    <t>Target</t>
  </si>
  <si>
    <t>Target 684 Woodlands</t>
  </si>
  <si>
    <t>1100 Lake Woodlands Dr</t>
  </si>
  <si>
    <t>E:1890720</t>
  </si>
  <si>
    <t>9419223</t>
  </si>
  <si>
    <t>INV-907315-Q0F1W</t>
  </si>
  <si>
    <t>PRJ-832673</t>
  </si>
  <si>
    <t>MC-1926225</t>
  </si>
  <si>
    <t>Team Fabricators LLC</t>
  </si>
  <si>
    <t>Team Fab - VF Whs</t>
  </si>
  <si>
    <t>701 Main Ave</t>
  </si>
  <si>
    <t>E:4367365</t>
  </si>
  <si>
    <t>G86304994</t>
  </si>
  <si>
    <t>INV-726296-F1P1D</t>
  </si>
  <si>
    <t>PRJ-289222</t>
  </si>
  <si>
    <t>MC-601788</t>
  </si>
  <si>
    <t>Texas Children's Hospital</t>
  </si>
  <si>
    <t>17600 I-45 South</t>
  </si>
  <si>
    <t>77834</t>
  </si>
  <si>
    <t>E:4324579</t>
  </si>
  <si>
    <t>9713753</t>
  </si>
  <si>
    <t>INV-872709-G2W9R</t>
  </si>
  <si>
    <t>PRJ-1071065</t>
  </si>
  <si>
    <t>MC-2499854</t>
  </si>
  <si>
    <t>The Reynolds Company</t>
  </si>
  <si>
    <t>INV-911432-Z2G3N</t>
  </si>
  <si>
    <t>MC-2499915</t>
  </si>
  <si>
    <t>MC-2499935</t>
  </si>
  <si>
    <t>MC-2499939</t>
  </si>
  <si>
    <t>MC-2499953</t>
  </si>
  <si>
    <t>MC-2499965</t>
  </si>
  <si>
    <t>PRJ-1103612</t>
  </si>
  <si>
    <t>MC-2608396</t>
  </si>
  <si>
    <t>INV-941952-V4N2X</t>
  </si>
  <si>
    <t>MC-2592134</t>
  </si>
  <si>
    <t>MC-2592309</t>
  </si>
  <si>
    <t>MC-2592385</t>
  </si>
  <si>
    <t>MC-2592558</t>
  </si>
  <si>
    <t>MC-2592712</t>
  </si>
  <si>
    <t>PRJ-960307</t>
  </si>
  <si>
    <t>MC-2228798</t>
  </si>
  <si>
    <t>Tubal-Cain Industries, Inc.</t>
  </si>
  <si>
    <t>Tubal Cain - Machine Shop</t>
  </si>
  <si>
    <t>18239 IH10</t>
  </si>
  <si>
    <t>E:3815284</t>
  </si>
  <si>
    <t>9652754</t>
  </si>
  <si>
    <t>INV-829707-X3H1L</t>
  </si>
  <si>
    <t>PRJ-952334</t>
  </si>
  <si>
    <t>MC-2211725</t>
  </si>
  <si>
    <t>Tubal Cain</t>
  </si>
  <si>
    <t>5665 North Main</t>
  </si>
  <si>
    <t>E:2777</t>
  </si>
  <si>
    <t>9724371</t>
  </si>
  <si>
    <t>INV-829699-C0K6J</t>
  </si>
  <si>
    <t>PRJ-576843</t>
  </si>
  <si>
    <t>MC-1293809</t>
  </si>
  <si>
    <t>Tyler County Hospital</t>
  </si>
  <si>
    <t>Tyler Co Hospital</t>
  </si>
  <si>
    <t>Non-LED Fixtures replacing T12</t>
  </si>
  <si>
    <t>1100 W Bluff</t>
  </si>
  <si>
    <t>WOODVILLE</t>
  </si>
  <si>
    <t>75979</t>
  </si>
  <si>
    <t>TYLER</t>
  </si>
  <si>
    <t>E:649793</t>
  </si>
  <si>
    <t>9422095</t>
  </si>
  <si>
    <t>INV-605718-L7F2G</t>
  </si>
  <si>
    <t>PRJ-576872</t>
  </si>
  <si>
    <t>MC-1293860</t>
  </si>
  <si>
    <t>E:2665718</t>
  </si>
  <si>
    <t>9412076</t>
  </si>
  <si>
    <t>INV-605735-C4N0L</t>
  </si>
  <si>
    <t>PRJ-576898</t>
  </si>
  <si>
    <t>MC-1293950</t>
  </si>
  <si>
    <t>E:2791799</t>
  </si>
  <si>
    <t>9521295</t>
  </si>
  <si>
    <t>INV-605749-Y1C8F</t>
  </si>
  <si>
    <t>PRJ-576929</t>
  </si>
  <si>
    <t>MC-1293962</t>
  </si>
  <si>
    <t>E:649797</t>
  </si>
  <si>
    <t>A84655868</t>
  </si>
  <si>
    <t>INV-605755-P4Q0Y</t>
  </si>
  <si>
    <t>MC-1589205</t>
  </si>
  <si>
    <t>PRJ-762903</t>
  </si>
  <si>
    <t>MC-1764687</t>
  </si>
  <si>
    <t>W.W. Grainger, Inc.</t>
  </si>
  <si>
    <t>INV-673542-L2H2M</t>
  </si>
  <si>
    <t>MC-1764511</t>
  </si>
  <si>
    <t>MC-1764537</t>
  </si>
  <si>
    <t>MC-1764557</t>
  </si>
  <si>
    <t>MC-1764792</t>
  </si>
  <si>
    <t>MC-1764815</t>
  </si>
  <si>
    <t>MC-1764844</t>
  </si>
  <si>
    <t>MC-1764862</t>
  </si>
  <si>
    <t>MC-1772965</t>
  </si>
  <si>
    <t>MC-1772985</t>
  </si>
  <si>
    <t>MC-1774643</t>
  </si>
  <si>
    <t>MC-1774694</t>
  </si>
  <si>
    <t>MC-1781764</t>
  </si>
  <si>
    <t>PRJ-788219</t>
  </si>
  <si>
    <t>MC-1826071</t>
  </si>
  <si>
    <t>INV-678246-D9R7Q</t>
  </si>
  <si>
    <t>MC-1826073</t>
  </si>
  <si>
    <t>PRJ-837351</t>
  </si>
  <si>
    <t>MC-1937410</t>
  </si>
  <si>
    <t>INV-709239-R8X1B</t>
  </si>
  <si>
    <t>MC-1937413</t>
  </si>
  <si>
    <t>PRJ-889298</t>
  </si>
  <si>
    <t>MC-2066669</t>
  </si>
  <si>
    <t>INV-763463-T7S8G</t>
  </si>
  <si>
    <t>MC-2066681</t>
  </si>
  <si>
    <t>MC-2069142</t>
  </si>
  <si>
    <t>PRJ-865546</t>
  </si>
  <si>
    <t>MC-2010427</t>
  </si>
  <si>
    <t>Wal-mart</t>
  </si>
  <si>
    <t>Walmart #651 Beaumont</t>
  </si>
  <si>
    <t>4145 Dowlen Rd</t>
  </si>
  <si>
    <t>E:963612</t>
  </si>
  <si>
    <t>9274365</t>
  </si>
  <si>
    <t>INV-963271-V6D6M</t>
  </si>
  <si>
    <t>PRJ-886681</t>
  </si>
  <si>
    <t>MC-2062481</t>
  </si>
  <si>
    <t>West Hardin CCISD</t>
  </si>
  <si>
    <t>West Hardin ISD</t>
  </si>
  <si>
    <t>39227 Hwy 105</t>
  </si>
  <si>
    <t>SARATOGA</t>
  </si>
  <si>
    <t>77585</t>
  </si>
  <si>
    <t>E:2004852</t>
  </si>
  <si>
    <t>9424098</t>
  </si>
  <si>
    <t>INV-966303-J9V9L</t>
  </si>
  <si>
    <t>PRJ-1055318</t>
  </si>
  <si>
    <t>MC-2524402</t>
  </si>
  <si>
    <t>INV-966321-Y4Q6S</t>
  </si>
  <si>
    <t>PRJ-353273</t>
  </si>
  <si>
    <t>MC-743215</t>
  </si>
  <si>
    <t>Willis ISD</t>
  </si>
  <si>
    <t>Willis HS</t>
  </si>
  <si>
    <t>WCC replacing Early Retirement ACC</t>
  </si>
  <si>
    <t>1201 FM 830 Rd</t>
  </si>
  <si>
    <t>Willis</t>
  </si>
  <si>
    <t>77378</t>
  </si>
  <si>
    <t>E:990055</t>
  </si>
  <si>
    <t>9338779</t>
  </si>
  <si>
    <t>INV-872633-C1W4B</t>
  </si>
  <si>
    <t>PRJ-1075175</t>
  </si>
  <si>
    <t>MC-2508918</t>
  </si>
  <si>
    <t>Woodlands Community Presbyterian Church, The</t>
  </si>
  <si>
    <t>4881 W Panther Creek Dr.</t>
  </si>
  <si>
    <t>E:289133</t>
  </si>
  <si>
    <t>S61341589</t>
  </si>
  <si>
    <t>INV-963286-X4P8L</t>
  </si>
  <si>
    <t>PRJ-467926</t>
  </si>
  <si>
    <t>MC-1004022</t>
  </si>
  <si>
    <t>Woodlands Land Development Company L.P., The</t>
  </si>
  <si>
    <t>3 Hughes Landing</t>
  </si>
  <si>
    <t>HVAC-DX</t>
  </si>
  <si>
    <t>1800 Hughes Landing</t>
  </si>
  <si>
    <t>E:4368767</t>
  </si>
  <si>
    <t>9713779</t>
  </si>
  <si>
    <t>INV-700618-Z4K7D</t>
  </si>
  <si>
    <t>PRJ-203689</t>
  </si>
  <si>
    <t>MC-524984</t>
  </si>
  <si>
    <t>Waterway Hotel</t>
  </si>
  <si>
    <t>ENERGY STAR Commercial Dishwashers</t>
  </si>
  <si>
    <t>2 Waterway Square Place</t>
  </si>
  <si>
    <t>E:4393747</t>
  </si>
  <si>
    <t>9420879</t>
  </si>
  <si>
    <t>INV-727327-V7L9C</t>
  </si>
  <si>
    <t>PRJ-537026</t>
  </si>
  <si>
    <t>MC-1184938</t>
  </si>
  <si>
    <t>Embassy Suites - Hughes Landing Hotel</t>
  </si>
  <si>
    <t>1855 Hughes Landing Blvd</t>
  </si>
  <si>
    <t>E:4302930</t>
  </si>
  <si>
    <t>INV-726288-G4Z3K</t>
  </si>
  <si>
    <t>MC-1875005</t>
  </si>
  <si>
    <t>MC-2001714</t>
  </si>
  <si>
    <t>Solid &amp; Glass Door Reach-Ins</t>
  </si>
  <si>
    <t>PRJ-839007</t>
  </si>
  <si>
    <t>MC-1953151</t>
  </si>
  <si>
    <t>Chiller Water Cooled - Centrifugal</t>
  </si>
  <si>
    <t>INV-726293-J7Q7X</t>
  </si>
  <si>
    <t>PRJ-200308</t>
  </si>
  <si>
    <t>MC-428970</t>
  </si>
  <si>
    <t>Woodlands Township, The</t>
  </si>
  <si>
    <t>Neighborhood Entrance Monument Signs</t>
  </si>
  <si>
    <t>2801 Technology Forest Blvd</t>
  </si>
  <si>
    <t>E:3586116</t>
  </si>
  <si>
    <t>A83853328</t>
  </si>
  <si>
    <t>INV-829672-C7W5G</t>
  </si>
  <si>
    <t>GS Total</t>
  </si>
  <si>
    <t>PRJ-615858</t>
  </si>
  <si>
    <t>MC-1406861</t>
  </si>
  <si>
    <t>B.T. Rand Oil Co.</t>
  </si>
  <si>
    <t>Rand Oil - Port Arthur</t>
  </si>
  <si>
    <t>LGS</t>
  </si>
  <si>
    <t>695 N Main St</t>
  </si>
  <si>
    <t>E:384045</t>
  </si>
  <si>
    <t>9322490</t>
  </si>
  <si>
    <t>INV-605663-F4N0H</t>
  </si>
  <si>
    <t>PRJ-615871</t>
  </si>
  <si>
    <t>MC-1406878</t>
  </si>
  <si>
    <t>INV-605671-R3V6Z</t>
  </si>
  <si>
    <t>PRJ-865329</t>
  </si>
  <si>
    <t>MC-2288165</t>
  </si>
  <si>
    <t>General Growth Properties</t>
  </si>
  <si>
    <t>Woodlands Mall</t>
  </si>
  <si>
    <t>Suite 700</t>
  </si>
  <si>
    <t>E:3496593</t>
  </si>
  <si>
    <t>9436376</t>
  </si>
  <si>
    <t>INV-962762-Q2T1P</t>
  </si>
  <si>
    <t>PRJ-978046</t>
  </si>
  <si>
    <t>MC-2275062</t>
  </si>
  <si>
    <t>INV-963982-C4V2D</t>
  </si>
  <si>
    <t>PRJ-604003</t>
  </si>
  <si>
    <t>MC-1372005</t>
  </si>
  <si>
    <t>HydroTex Golden Triangle, Inc.</t>
  </si>
  <si>
    <t>HydroTex</t>
  </si>
  <si>
    <t>2020 W Cardinal Dr</t>
  </si>
  <si>
    <t>E:3536369</t>
  </si>
  <si>
    <t>9424141</t>
  </si>
  <si>
    <t>INV-605081-K3W3P</t>
  </si>
  <si>
    <t>PRJ-801349</t>
  </si>
  <si>
    <t>MC-1852029</t>
  </si>
  <si>
    <t>Lamar University - Montagne Center</t>
  </si>
  <si>
    <t>4401 S M L King Jr Pkwy</t>
  </si>
  <si>
    <t>E:1776749</t>
  </si>
  <si>
    <t>9644650</t>
  </si>
  <si>
    <t>INV-908050-D5T9Z</t>
  </si>
  <si>
    <t>PRJ-408457</t>
  </si>
  <si>
    <t>MC-2374464</t>
  </si>
  <si>
    <t>E:4324578</t>
  </si>
  <si>
    <t>INV-872746-Y9Z9L</t>
  </si>
  <si>
    <t>MC-2374486</t>
  </si>
  <si>
    <t>MC-2374497</t>
  </si>
  <si>
    <t>PRJ-408410</t>
  </si>
  <si>
    <t>MC-866520</t>
  </si>
  <si>
    <t>E:4303037</t>
  </si>
  <si>
    <t>INV-872713-S6G5L</t>
  </si>
  <si>
    <t>MC-866590</t>
  </si>
  <si>
    <t>PRJ-408534</t>
  </si>
  <si>
    <t>MC-866726</t>
  </si>
  <si>
    <t>Integrated-ballast CCFL Lamps</t>
  </si>
  <si>
    <t>INV-872776-D0R2B</t>
  </si>
  <si>
    <t>MC-2339181</t>
  </si>
  <si>
    <t>MC-2350145</t>
  </si>
  <si>
    <t>MC-2350150</t>
  </si>
  <si>
    <t>LGS Total</t>
  </si>
  <si>
    <t>PRJ-923510</t>
  </si>
  <si>
    <t>MC-2139259</t>
  </si>
  <si>
    <t>Lamar University - Cherry Engineering Bldg</t>
  </si>
  <si>
    <t>LIPS</t>
  </si>
  <si>
    <t>4410 University Blvd</t>
  </si>
  <si>
    <t>INV-801082-Z6H0Q</t>
  </si>
  <si>
    <t>PRJ-932150</t>
  </si>
  <si>
    <t>MC-2157344</t>
  </si>
  <si>
    <t>INV-801085-W6P6H</t>
  </si>
  <si>
    <t>PRJ-317348</t>
  </si>
  <si>
    <t>MC-2642016</t>
  </si>
  <si>
    <t>Pirkle Engineering Technology Center</t>
  </si>
  <si>
    <t>1019 Bowers Blvd</t>
  </si>
  <si>
    <t>198927</t>
  </si>
  <si>
    <t>INV-963893-R0B9R</t>
  </si>
  <si>
    <t>MC-2642094</t>
  </si>
  <si>
    <t>MC-2642154</t>
  </si>
  <si>
    <t>MC-2642191</t>
  </si>
  <si>
    <t>LIPS Total</t>
  </si>
  <si>
    <t>TOTALS</t>
  </si>
  <si>
    <t>GRAND TOTAL</t>
  </si>
  <si>
    <t>CASH</t>
  </si>
  <si>
    <t>NON-CASH</t>
  </si>
  <si>
    <t>TOTAL INCENTIVES</t>
  </si>
  <si>
    <t>SGS</t>
  </si>
  <si>
    <t>Exhibit JKC-5</t>
  </si>
  <si>
    <t>Actual 2017 Direct  Costs*</t>
  </si>
  <si>
    <t>Table 10: Program Funding for Calendar Year 2017</t>
  </si>
  <si>
    <t>Incentive Budget</t>
  </si>
  <si>
    <t>R&amp;D Admin</t>
  </si>
  <si>
    <t>Admin Budget</t>
  </si>
  <si>
    <t>Total Projected Budget</t>
  </si>
  <si>
    <t>Number of Customers Participating or Installations</t>
  </si>
  <si>
    <t>Actual Funds Expended (Incentives)</t>
  </si>
  <si>
    <t>Actual Funds Expended - Admin (Not Including EM&amp;V,  or EECRF Proceeding  Costs)</t>
  </si>
  <si>
    <t>R &amp; D Costs</t>
  </si>
  <si>
    <t>Actual Funds Expended - EM&amp;V (Admin)</t>
  </si>
  <si>
    <t>Actual Funds Expended - Utility EECRF Proceeding Costs (Admin)</t>
  </si>
  <si>
    <t>Actual Funds Expended - Cities EECRF Proceeding Costs (Admin)</t>
  </si>
  <si>
    <t>Total Funds Expended</t>
  </si>
  <si>
    <t>Funds Committed
(Not Expended)</t>
  </si>
  <si>
    <t>Funds Remaining
(Not Committed)</t>
  </si>
  <si>
    <t>10% Difference?</t>
  </si>
  <si>
    <t>Total Admin</t>
  </si>
  <si>
    <t>Commercial</t>
  </si>
  <si>
    <t>2017 Total</t>
  </si>
  <si>
    <t>Budget</t>
  </si>
  <si>
    <t>YTD</t>
  </si>
  <si>
    <t>Difference</t>
  </si>
  <si>
    <t>%</t>
  </si>
  <si>
    <t>Commercial Solutions MTP</t>
  </si>
  <si>
    <t>Commercial Solutions MTP + SCORE</t>
  </si>
  <si>
    <t>Admin</t>
  </si>
  <si>
    <t>Load Management SOP</t>
  </si>
  <si>
    <t>explain</t>
  </si>
  <si>
    <t>Incentive</t>
  </si>
  <si>
    <t>Residential SOP</t>
  </si>
  <si>
    <t>A/C Distributor MTP</t>
  </si>
  <si>
    <t>Hard-to-Reach SOP</t>
  </si>
  <si>
    <t>Entergy Solutions Premium Homes MTP</t>
  </si>
  <si>
    <t>AC Distributor</t>
  </si>
  <si>
    <t>Hard-To-Reach</t>
  </si>
  <si>
    <t>EM&amp;V Costs</t>
  </si>
  <si>
    <t>total admin for bonus</t>
  </si>
  <si>
    <t>total program costs for bonus</t>
  </si>
  <si>
    <t>Res</t>
  </si>
  <si>
    <t>Rate Class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</si>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</sst>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&quot;$&quot;#,##0.00"/>
    <numFmt numFmtId="167" formatCode="0.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8"/>
      <color theme="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11"/>
      <color rgb="FFFFFFFF"/>
      <name val="Calibri"/>
      <family val="2"/>
    </font>
    <font>
      <sz val="9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9"/>
      <color rgb="FFFF0000"/>
      <name val="Times New Roman"/>
      <family val="1"/>
    </font>
    <font>
      <i/>
      <sz val="9"/>
      <color theme="0" tint="-0.499984740745262"/>
      <name val="Times New Roman"/>
      <family val="1"/>
    </font>
    <font>
      <sz val="8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i/>
      <sz val="9"/>
      <color rgb="FFFF0000"/>
      <name val="Times New Roman"/>
      <family val="1"/>
    </font>
    <font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8"/>
      <color rgb="FFFF0000"/>
      <name val="Arial"/>
      <family val="2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CA7C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medium">
        <color rgb="FF4CA7C3"/>
      </left>
      <right style="medium">
        <color rgb="FF4CA7C3"/>
      </right>
      <top style="medium">
        <color rgb="FF4CA7C3"/>
      </top>
      <bottom style="medium">
        <color rgb="FF4CA7C3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97">
    <xf numFmtId="0" fontId="0" fillId="0" borderId="0" xfId="0"/>
    <xf numFmtId="0" fontId="2" fillId="0" borderId="0" xfId="0" applyFont="1"/>
    <xf numFmtId="44" fontId="0" fillId="0" borderId="0" xfId="2" applyFont="1"/>
    <xf numFmtId="0" fontId="2" fillId="0" borderId="1" xfId="0" applyFont="1" applyBorder="1" applyAlignment="1">
      <alignment horizontal="center" wrapText="1"/>
    </xf>
    <xf numFmtId="10" fontId="0" fillId="0" borderId="0" xfId="3" applyNumberFormat="1" applyFont="1"/>
    <xf numFmtId="0" fontId="4" fillId="2" borderId="3" xfId="5" applyFont="1" applyFill="1" applyBorder="1" applyAlignment="1" applyProtection="1">
      <alignment horizontal="left" vertical="top" wrapText="1" readingOrder="1"/>
      <protection locked="0"/>
    </xf>
    <xf numFmtId="2" fontId="4" fillId="2" borderId="3" xfId="5" applyNumberFormat="1" applyFont="1" applyFill="1" applyBorder="1" applyAlignment="1" applyProtection="1">
      <alignment horizontal="left" vertical="top" wrapText="1" readingOrder="1"/>
      <protection locked="0"/>
    </xf>
    <xf numFmtId="166" fontId="4" fillId="2" borderId="3" xfId="5" applyNumberFormat="1" applyFont="1" applyFill="1" applyBorder="1" applyAlignment="1" applyProtection="1">
      <alignment horizontal="left" vertical="top" wrapText="1" readingOrder="1"/>
      <protection locked="0"/>
    </xf>
    <xf numFmtId="49" fontId="0" fillId="0" borderId="0" xfId="0" applyNumberFormat="1"/>
    <xf numFmtId="0" fontId="3" fillId="0" borderId="0" xfId="0" applyFont="1"/>
    <xf numFmtId="4" fontId="0" fillId="0" borderId="0" xfId="0" applyNumberFormat="1"/>
    <xf numFmtId="43" fontId="0" fillId="0" borderId="0" xfId="1" applyFont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0" fontId="0" fillId="0" borderId="0" xfId="0" applyAlignment="1">
      <alignment horizontal="left"/>
    </xf>
    <xf numFmtId="4" fontId="5" fillId="0" borderId="0" xfId="0" applyNumberFormat="1" applyFont="1"/>
    <xf numFmtId="43" fontId="5" fillId="0" borderId="0" xfId="0" applyNumberFormat="1" applyFont="1"/>
    <xf numFmtId="44" fontId="5" fillId="0" borderId="0" xfId="0" applyNumberFormat="1" applyFont="1"/>
    <xf numFmtId="164" fontId="5" fillId="0" borderId="0" xfId="2" applyNumberFormat="1" applyFont="1"/>
    <xf numFmtId="164" fontId="5" fillId="0" borderId="1" xfId="2" applyNumberFormat="1" applyFont="1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5" fontId="0" fillId="0" borderId="0" xfId="0" applyNumberFormat="1" applyAlignment="1">
      <alignment horizontal="right"/>
    </xf>
    <xf numFmtId="165" fontId="0" fillId="0" borderId="0" xfId="0" applyNumberFormat="1"/>
    <xf numFmtId="165" fontId="0" fillId="0" borderId="1" xfId="0" applyNumberFormat="1" applyBorder="1" applyAlignment="1">
      <alignment horizontal="right"/>
    </xf>
    <xf numFmtId="165" fontId="0" fillId="0" borderId="1" xfId="0" applyNumberFormat="1" applyBorder="1"/>
    <xf numFmtId="10" fontId="0" fillId="0" borderId="1" xfId="3" applyNumberFormat="1" applyFont="1" applyBorder="1"/>
    <xf numFmtId="165" fontId="5" fillId="0" borderId="0" xfId="2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5" fontId="5" fillId="0" borderId="0" xfId="0" applyNumberFormat="1" applyFont="1"/>
    <xf numFmtId="10" fontId="0" fillId="0" borderId="0" xfId="0" applyNumberFormat="1"/>
    <xf numFmtId="164" fontId="0" fillId="0" borderId="2" xfId="2" applyNumberFormat="1" applyFont="1" applyBorder="1"/>
    <xf numFmtId="164" fontId="0" fillId="0" borderId="0" xfId="2" applyNumberFormat="1" applyFont="1" applyBorder="1"/>
    <xf numFmtId="44" fontId="0" fillId="0" borderId="0" xfId="0" applyNumberFormat="1"/>
    <xf numFmtId="0" fontId="6" fillId="0" borderId="0" xfId="0" applyFont="1"/>
    <xf numFmtId="0" fontId="10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64" fontId="8" fillId="0" borderId="8" xfId="0" applyNumberFormat="1" applyFont="1" applyBorder="1"/>
    <xf numFmtId="0" fontId="8" fillId="0" borderId="8" xfId="0" applyFont="1" applyBorder="1"/>
    <xf numFmtId="0" fontId="9" fillId="0" borderId="8" xfId="0" applyFont="1" applyBorder="1"/>
    <xf numFmtId="0" fontId="9" fillId="0" borderId="0" xfId="0" applyFont="1"/>
    <xf numFmtId="0" fontId="11" fillId="4" borderId="2" xfId="4" applyFont="1" applyFill="1" applyBorder="1" applyAlignment="1">
      <alignment horizontal="center" vertical="center" wrapText="1"/>
    </xf>
    <xf numFmtId="0" fontId="11" fillId="4" borderId="2" xfId="4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6" fontId="12" fillId="0" borderId="2" xfId="4" applyNumberFormat="1" applyFont="1" applyFill="1" applyBorder="1" applyAlignment="1">
      <alignment horizontal="center" vertical="center" wrapText="1"/>
    </xf>
    <xf numFmtId="3" fontId="12" fillId="0" borderId="2" xfId="4" applyNumberFormat="1" applyFont="1" applyFill="1" applyBorder="1" applyAlignment="1">
      <alignment horizontal="center" vertical="center" wrapText="1"/>
    </xf>
    <xf numFmtId="9" fontId="9" fillId="0" borderId="2" xfId="3" applyFont="1" applyBorder="1" applyAlignment="1">
      <alignment horizontal="center" vertical="center"/>
    </xf>
    <xf numFmtId="0" fontId="13" fillId="5" borderId="9" xfId="0" applyFont="1" applyFill="1" applyBorder="1" applyAlignment="1">
      <alignment horizontal="left" vertical="center" readingOrder="1"/>
    </xf>
    <xf numFmtId="0" fontId="13" fillId="5" borderId="9" xfId="0" applyFont="1" applyFill="1" applyBorder="1" applyAlignment="1">
      <alignment horizontal="center" vertical="center" readingOrder="1"/>
    </xf>
    <xf numFmtId="0" fontId="14" fillId="0" borderId="2" xfId="0" applyFont="1" applyFill="1" applyBorder="1" applyAlignment="1">
      <alignment horizontal="right" vertical="center"/>
    </xf>
    <xf numFmtId="165" fontId="9" fillId="0" borderId="0" xfId="0" applyNumberFormat="1" applyFont="1"/>
    <xf numFmtId="0" fontId="14" fillId="0" borderId="2" xfId="0" applyFont="1" applyFill="1" applyBorder="1" applyAlignment="1">
      <alignment horizontal="right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6" fontId="14" fillId="0" borderId="2" xfId="4" applyNumberFormat="1" applyFont="1" applyFill="1" applyBorder="1" applyAlignment="1">
      <alignment horizontal="center" vertical="center" wrapText="1"/>
    </xf>
    <xf numFmtId="3" fontId="14" fillId="0" borderId="2" xfId="1" applyNumberFormat="1" applyFont="1" applyFill="1" applyBorder="1" applyAlignment="1">
      <alignment horizontal="center" vertical="center" wrapText="1"/>
    </xf>
    <xf numFmtId="165" fontId="14" fillId="0" borderId="2" xfId="4" applyNumberFormat="1" applyFont="1" applyFill="1" applyBorder="1" applyAlignment="1">
      <alignment horizontal="center" vertical="center" wrapText="1"/>
    </xf>
    <xf numFmtId="167" fontId="15" fillId="0" borderId="2" xfId="3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 readingOrder="1"/>
    </xf>
    <xf numFmtId="6" fontId="16" fillId="0" borderId="9" xfId="0" applyNumberFormat="1" applyFont="1" applyBorder="1" applyAlignment="1">
      <alignment horizontal="center" readingOrder="1"/>
    </xf>
    <xf numFmtId="167" fontId="16" fillId="0" borderId="9" xfId="3" applyNumberFormat="1" applyFont="1" applyBorder="1" applyAlignment="1">
      <alignment horizontal="center" readingOrder="1"/>
    </xf>
    <xf numFmtId="167" fontId="9" fillId="0" borderId="2" xfId="3" applyNumberFormat="1" applyFont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6" fontId="9" fillId="0" borderId="0" xfId="0" applyNumberFormat="1" applyFont="1"/>
    <xf numFmtId="0" fontId="12" fillId="0" borderId="4" xfId="0" applyFont="1" applyFill="1" applyBorder="1" applyAlignment="1">
      <alignment horizontal="left" vertical="center" wrapText="1"/>
    </xf>
    <xf numFmtId="165" fontId="12" fillId="0" borderId="4" xfId="0" applyNumberFormat="1" applyFont="1" applyFill="1" applyBorder="1" applyAlignment="1">
      <alignment horizontal="center" wrapText="1"/>
    </xf>
    <xf numFmtId="6" fontId="12" fillId="0" borderId="4" xfId="4" applyNumberFormat="1" applyFont="1" applyFill="1" applyBorder="1" applyAlignment="1">
      <alignment horizontal="center" vertical="center" wrapText="1"/>
    </xf>
    <xf numFmtId="3" fontId="12" fillId="0" borderId="0" xfId="4" applyNumberFormat="1" applyFont="1" applyFill="1" applyBorder="1" applyAlignment="1">
      <alignment horizontal="center" vertical="center" wrapText="1"/>
    </xf>
    <xf numFmtId="167" fontId="17" fillId="0" borderId="0" xfId="3" applyNumberFormat="1" applyFont="1" applyFill="1" applyBorder="1" applyAlignment="1">
      <alignment horizontal="center" vertical="center" wrapText="1"/>
    </xf>
    <xf numFmtId="6" fontId="12" fillId="0" borderId="0" xfId="4" applyNumberFormat="1" applyFont="1" applyFill="1" applyBorder="1" applyAlignment="1">
      <alignment horizontal="center" vertical="center" wrapText="1"/>
    </xf>
    <xf numFmtId="165" fontId="12" fillId="0" borderId="0" xfId="4" applyNumberFormat="1" applyFont="1" applyFill="1" applyBorder="1" applyAlignment="1">
      <alignment horizontal="center" vertical="center" wrapText="1"/>
    </xf>
    <xf numFmtId="167" fontId="15" fillId="0" borderId="0" xfId="3" applyNumberFormat="1" applyFont="1" applyBorder="1" applyAlignment="1">
      <alignment horizontal="center"/>
    </xf>
    <xf numFmtId="0" fontId="18" fillId="0" borderId="4" xfId="0" applyFont="1" applyFill="1" applyBorder="1" applyAlignment="1">
      <alignment horizontal="right" vertical="center" wrapText="1"/>
    </xf>
    <xf numFmtId="165" fontId="18" fillId="0" borderId="4" xfId="0" applyNumberFormat="1" applyFont="1" applyFill="1" applyBorder="1" applyAlignment="1">
      <alignment horizontal="right" vertical="center" wrapText="1"/>
    </xf>
    <xf numFmtId="6" fontId="18" fillId="0" borderId="4" xfId="4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Alignment="1">
      <alignment horizontal="center"/>
    </xf>
    <xf numFmtId="0" fontId="20" fillId="0" borderId="0" xfId="0" applyFont="1" applyAlignment="1">
      <alignment horizontal="center" vertical="center"/>
    </xf>
    <xf numFmtId="6" fontId="21" fillId="0" borderId="4" xfId="4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2" fillId="0" borderId="0" xfId="0" applyFont="1"/>
    <xf numFmtId="0" fontId="23" fillId="0" borderId="0" xfId="0" applyFont="1"/>
    <xf numFmtId="0" fontId="10" fillId="0" borderId="0" xfId="0" applyFont="1" applyAlignment="1">
      <alignment vertical="center"/>
    </xf>
    <xf numFmtId="0" fontId="15" fillId="0" borderId="0" xfId="0" applyFont="1"/>
    <xf numFmtId="0" fontId="24" fillId="0" borderId="0" xfId="0" applyFont="1" applyFill="1" applyBorder="1" applyAlignment="1">
      <alignment horizontal="center" vertical="center" wrapText="1"/>
    </xf>
    <xf numFmtId="1" fontId="17" fillId="0" borderId="0" xfId="0" applyNumberFormat="1" applyFont="1" applyBorder="1" applyAlignment="1">
      <alignment horizontal="center" vertical="center" wrapText="1"/>
    </xf>
    <xf numFmtId="1" fontId="25" fillId="0" borderId="0" xfId="0" applyNumberFormat="1" applyFont="1" applyBorder="1" applyAlignment="1">
      <alignment horizontal="center" vertical="center" wrapText="1"/>
    </xf>
    <xf numFmtId="165" fontId="23" fillId="0" borderId="0" xfId="0" applyNumberFormat="1" applyFont="1"/>
    <xf numFmtId="164" fontId="0" fillId="0" borderId="0" xfId="2" applyNumberFormat="1" applyFont="1"/>
    <xf numFmtId="164" fontId="0" fillId="0" borderId="0" xfId="0" applyNumberFormat="1"/>
    <xf numFmtId="164" fontId="6" fillId="0" borderId="0" xfId="2" applyNumberFormat="1" applyFont="1"/>
    <xf numFmtId="164" fontId="6" fillId="0" borderId="1" xfId="2" applyNumberFormat="1" applyFont="1" applyBorder="1"/>
    <xf numFmtId="44" fontId="0" fillId="0" borderId="2" xfId="2" applyFont="1" applyBorder="1"/>
  </cellXfs>
  <cellStyles count="6">
    <cellStyle name="Comma" xfId="1" builtinId="3"/>
    <cellStyle name="Currency" xfId="2" builtinId="4"/>
    <cellStyle name="Normal" xfId="0" builtinId="0"/>
    <cellStyle name="Normal 4" xfId="5"/>
    <cellStyle name="Normal 7 2 4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ergy%20Efficiency%20(R1264%20-%205%20yrs)\EECRF\2018\Energy%20Efficiency%202017%20MD%20TRIAL%20v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s Included"/>
      <sheetName val="2017 data - original"/>
      <sheetName val="Sheet3"/>
      <sheetName val="Sheet4"/>
      <sheetName val="Sheet7"/>
      <sheetName val="Sheet6"/>
      <sheetName val="Sheet5"/>
      <sheetName val="2017 data - Corrected"/>
      <sheetName val="data - excl incentive, options"/>
      <sheetName val="2017 Portfolio Total Costs"/>
      <sheetName val="2017 Total Program Costs"/>
      <sheetName val="EEPR Table 9 and 10"/>
      <sheetName val="902 Data"/>
      <sheetName val="Corrections"/>
      <sheetName val="902 Pivot"/>
      <sheetName val="905 EXP Data"/>
      <sheetName val="903 Pivot"/>
      <sheetName val="904 Pivot"/>
      <sheetName val="905 &amp; 916 Pivot"/>
      <sheetName val="906 &amp; 921 Pivot"/>
      <sheetName val="913 Pivot"/>
      <sheetName val="917 Pivot"/>
      <sheetName val="EM&amp;V Data"/>
      <sheetName val="Frontier R&amp;D Pivot"/>
      <sheetName val="2016 Annual&gt;&gt;&gt;"/>
      <sheetName val="EECRF Pivot"/>
      <sheetName val="EM&amp;V Pivot"/>
      <sheetName val="Project Sponsor Pivot"/>
      <sheetName val="Department"/>
      <sheetName val="BU"/>
      <sheetName val="Resource Cat"/>
      <sheetName val="Source Summ Res"/>
      <sheetName val="2016-Monthly&gt;&gt;&gt;"/>
      <sheetName val="Department (2)"/>
      <sheetName val="BU (2)"/>
      <sheetName val="Resource Cat (2)"/>
      <sheetName val="Source Summ Re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52">
          <cell r="B52">
            <v>102491.46829999999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0" sqref="E20"/>
    </sheetView>
  </sheetViews>
  <sheetFormatPr defaultRowHeight="14.4" x14ac:dyDescent="0.3"/>
  <cols>
    <col min="1" max="1" width="13.109375" customWidth="1"/>
    <col min="2" max="2" width="27.33203125" customWidth="1"/>
    <col min="3" max="3" width="19" customWidth="1"/>
    <col min="4" max="4" width="16" customWidth="1"/>
    <col min="5" max="6" width="15.6640625" bestFit="1" customWidth="1"/>
    <col min="7" max="7" width="17.5546875" bestFit="1" customWidth="1"/>
    <col min="8" max="8" width="27.88671875" bestFit="1" customWidth="1"/>
    <col min="9" max="9" width="10" bestFit="1" customWidth="1"/>
  </cols>
  <sheetData>
    <row r="1" spans="1:9" x14ac:dyDescent="0.3">
      <c r="A1" s="1" t="s">
        <v>1529</v>
      </c>
    </row>
    <row r="4" spans="1:9" x14ac:dyDescent="0.3">
      <c r="A4" t="s">
        <v>1530</v>
      </c>
    </row>
    <row r="7" spans="1:9" x14ac:dyDescent="0.3">
      <c r="A7" t="s">
        <v>1</v>
      </c>
    </row>
    <row r="8" spans="1:9" x14ac:dyDescent="0.3">
      <c r="C8" s="3" t="s">
        <v>8</v>
      </c>
      <c r="D8" s="3" t="s">
        <v>9</v>
      </c>
      <c r="E8" s="3" t="s">
        <v>0</v>
      </c>
    </row>
    <row r="9" spans="1:9" x14ac:dyDescent="0.3">
      <c r="A9" t="s">
        <v>2</v>
      </c>
      <c r="C9" s="33">
        <v>3553786</v>
      </c>
      <c r="D9" s="33">
        <f>'WP1'!C4</f>
        <v>260455.68965574884</v>
      </c>
      <c r="E9" s="33">
        <f>C9+D9</f>
        <v>3814241.6896557487</v>
      </c>
    </row>
    <row r="10" spans="1:9" x14ac:dyDescent="0.3">
      <c r="A10" t="s">
        <v>3</v>
      </c>
      <c r="C10" s="96">
        <v>0</v>
      </c>
      <c r="D10" s="33">
        <v>0</v>
      </c>
      <c r="E10" s="33">
        <f t="shared" ref="E10:E14" si="0">C10+D10</f>
        <v>0</v>
      </c>
    </row>
    <row r="11" spans="1:9" x14ac:dyDescent="0.3">
      <c r="A11" t="s">
        <v>4</v>
      </c>
      <c r="C11" s="33">
        <v>1499498</v>
      </c>
      <c r="D11" s="33">
        <f>'WP1'!C6</f>
        <v>218971.61018314195</v>
      </c>
      <c r="E11" s="33">
        <f t="shared" si="0"/>
        <v>1718469.6101831419</v>
      </c>
    </row>
    <row r="12" spans="1:9" x14ac:dyDescent="0.3">
      <c r="A12" t="s">
        <v>5</v>
      </c>
      <c r="C12" s="33">
        <v>1092882</v>
      </c>
      <c r="D12" s="33">
        <f>'WP1'!C7</f>
        <v>30991.326963764441</v>
      </c>
      <c r="E12" s="33">
        <f t="shared" si="0"/>
        <v>1123873.3269637644</v>
      </c>
    </row>
    <row r="13" spans="1:9" x14ac:dyDescent="0.3">
      <c r="A13" t="s">
        <v>6</v>
      </c>
      <c r="C13" s="33">
        <v>196585</v>
      </c>
      <c r="D13" s="33">
        <f>'WP1'!C8</f>
        <v>19245.903197345255</v>
      </c>
      <c r="E13" s="33">
        <f t="shared" si="0"/>
        <v>215830.90319734527</v>
      </c>
    </row>
    <row r="14" spans="1:9" x14ac:dyDescent="0.3">
      <c r="A14" t="s">
        <v>0</v>
      </c>
      <c r="C14" s="33">
        <v>6342751</v>
      </c>
      <c r="D14" s="33">
        <f>SUM(D9:D13)</f>
        <v>529664.53000000049</v>
      </c>
      <c r="E14" s="33">
        <f t="shared" si="0"/>
        <v>6872415.5300000003</v>
      </c>
    </row>
    <row r="15" spans="1:9" x14ac:dyDescent="0.3">
      <c r="C15" s="34"/>
      <c r="D15" s="34"/>
      <c r="H15" s="35"/>
      <c r="I15" s="35"/>
    </row>
    <row r="17" spans="1:1" x14ac:dyDescent="0.3">
      <c r="A17" t="s">
        <v>7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0"/>
  <sheetViews>
    <sheetView topLeftCell="C357" zoomScale="78" zoomScaleNormal="78" workbookViewId="0">
      <selection activeCell="I388" sqref="I388"/>
    </sheetView>
  </sheetViews>
  <sheetFormatPr defaultColWidth="16.5546875" defaultRowHeight="14.4" outlineLevelRow="2" x14ac:dyDescent="0.3"/>
  <cols>
    <col min="10" max="10" width="17.5546875" customWidth="1"/>
  </cols>
  <sheetData>
    <row r="1" spans="1:24" ht="20.399999999999999" x14ac:dyDescent="0.3">
      <c r="A1" s="5" t="s">
        <v>10</v>
      </c>
      <c r="B1" s="5" t="s">
        <v>11</v>
      </c>
      <c r="C1" s="5" t="s">
        <v>12</v>
      </c>
      <c r="D1" s="5" t="s">
        <v>13</v>
      </c>
      <c r="E1" s="5" t="s">
        <v>14</v>
      </c>
      <c r="F1" s="5" t="s">
        <v>15</v>
      </c>
      <c r="G1" s="5" t="s">
        <v>16</v>
      </c>
      <c r="H1" s="6" t="s">
        <v>17</v>
      </c>
      <c r="I1" s="5" t="s">
        <v>18</v>
      </c>
      <c r="J1" s="5" t="s">
        <v>19</v>
      </c>
      <c r="K1" s="7" t="s">
        <v>20</v>
      </c>
      <c r="L1" s="5" t="s">
        <v>21</v>
      </c>
      <c r="M1" s="5" t="s">
        <v>22</v>
      </c>
      <c r="N1" s="5" t="s">
        <v>23</v>
      </c>
      <c r="O1" s="5" t="s">
        <v>24</v>
      </c>
      <c r="P1" s="5" t="s">
        <v>25</v>
      </c>
      <c r="Q1" s="5" t="s">
        <v>26</v>
      </c>
      <c r="R1" s="5" t="s">
        <v>27</v>
      </c>
      <c r="S1" s="5" t="s">
        <v>28</v>
      </c>
      <c r="T1" s="5" t="s">
        <v>29</v>
      </c>
      <c r="U1" s="5" t="s">
        <v>30</v>
      </c>
      <c r="V1" s="5" t="s">
        <v>31</v>
      </c>
      <c r="W1" s="5" t="s">
        <v>32</v>
      </c>
      <c r="X1" s="5" t="s">
        <v>33</v>
      </c>
    </row>
    <row r="2" spans="1:24" outlineLevel="2" x14ac:dyDescent="0.3">
      <c r="A2" t="s">
        <v>34</v>
      </c>
      <c r="B2" t="s">
        <v>35</v>
      </c>
      <c r="C2" s="8" t="s">
        <v>36</v>
      </c>
      <c r="D2" t="s">
        <v>37</v>
      </c>
      <c r="E2" t="s">
        <v>38</v>
      </c>
      <c r="F2" s="9" t="s">
        <v>39</v>
      </c>
      <c r="G2" s="8" t="s">
        <v>40</v>
      </c>
      <c r="H2" s="10">
        <v>15</v>
      </c>
      <c r="I2" s="11">
        <v>21.53</v>
      </c>
      <c r="J2" s="11">
        <v>141015</v>
      </c>
      <c r="K2" s="2">
        <v>4962.6000000000004</v>
      </c>
      <c r="L2" s="8" t="s">
        <v>41</v>
      </c>
      <c r="M2" s="12" t="s">
        <v>42</v>
      </c>
      <c r="N2" s="13">
        <v>42613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s="8" t="s">
        <v>52</v>
      </c>
    </row>
    <row r="3" spans="1:24" outlineLevel="2" x14ac:dyDescent="0.3">
      <c r="A3" t="s">
        <v>34</v>
      </c>
      <c r="B3" t="s">
        <v>53</v>
      </c>
      <c r="C3" s="8" t="s">
        <v>54</v>
      </c>
      <c r="D3" t="s">
        <v>37</v>
      </c>
      <c r="E3" t="s">
        <v>38</v>
      </c>
      <c r="F3" s="9" t="s">
        <v>39</v>
      </c>
      <c r="G3" s="8" t="s">
        <v>40</v>
      </c>
      <c r="H3" s="10">
        <v>15</v>
      </c>
      <c r="I3" s="11">
        <v>20.25</v>
      </c>
      <c r="J3" s="11">
        <v>93807</v>
      </c>
      <c r="K3" s="2">
        <v>4279.32</v>
      </c>
      <c r="L3" s="8" t="s">
        <v>55</v>
      </c>
      <c r="M3" s="12" t="s">
        <v>42</v>
      </c>
      <c r="N3" s="13">
        <v>42613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48</v>
      </c>
      <c r="U3" t="s">
        <v>49</v>
      </c>
      <c r="V3" t="s">
        <v>50</v>
      </c>
      <c r="W3" t="s">
        <v>51</v>
      </c>
      <c r="X3" s="8" t="s">
        <v>56</v>
      </c>
    </row>
    <row r="4" spans="1:24" outlineLevel="2" x14ac:dyDescent="0.3">
      <c r="A4" t="s">
        <v>34</v>
      </c>
      <c r="B4" t="s">
        <v>57</v>
      </c>
      <c r="C4" s="8" t="s">
        <v>58</v>
      </c>
      <c r="D4" t="s">
        <v>59</v>
      </c>
      <c r="F4" s="9" t="s">
        <v>39</v>
      </c>
      <c r="G4" s="8" t="s">
        <v>60</v>
      </c>
      <c r="H4" s="10">
        <v>5</v>
      </c>
      <c r="I4" s="11">
        <v>332.54</v>
      </c>
      <c r="J4" s="11">
        <v>921052</v>
      </c>
      <c r="K4" s="2">
        <v>32850</v>
      </c>
      <c r="L4" s="8" t="s">
        <v>55</v>
      </c>
      <c r="M4" s="12" t="s">
        <v>42</v>
      </c>
      <c r="N4" s="13">
        <v>42674</v>
      </c>
      <c r="O4" t="s">
        <v>44</v>
      </c>
      <c r="P4" t="s">
        <v>44</v>
      </c>
      <c r="Q4" t="s">
        <v>44</v>
      </c>
      <c r="R4" t="s">
        <v>46</v>
      </c>
      <c r="S4" t="s">
        <v>44</v>
      </c>
      <c r="T4" s="9" t="s">
        <v>61</v>
      </c>
      <c r="U4" t="s">
        <v>49</v>
      </c>
      <c r="V4" t="s">
        <v>44</v>
      </c>
      <c r="W4" t="s">
        <v>44</v>
      </c>
      <c r="X4" s="8" t="s">
        <v>62</v>
      </c>
    </row>
    <row r="5" spans="1:24" outlineLevel="2" x14ac:dyDescent="0.3">
      <c r="A5" t="s">
        <v>34</v>
      </c>
      <c r="B5" t="s">
        <v>63</v>
      </c>
      <c r="C5" s="8" t="s">
        <v>64</v>
      </c>
      <c r="D5" t="s">
        <v>59</v>
      </c>
      <c r="E5" t="s">
        <v>59</v>
      </c>
      <c r="F5" s="9" t="s">
        <v>39</v>
      </c>
      <c r="G5" s="8" t="s">
        <v>60</v>
      </c>
      <c r="H5" s="10">
        <v>5</v>
      </c>
      <c r="I5" s="11">
        <v>63.75</v>
      </c>
      <c r="J5" s="11">
        <v>177912</v>
      </c>
      <c r="K5" s="2">
        <v>5400</v>
      </c>
      <c r="L5" s="8" t="s">
        <v>55</v>
      </c>
      <c r="M5" s="12" t="s">
        <v>42</v>
      </c>
      <c r="N5" s="13">
        <v>42704</v>
      </c>
      <c r="O5" t="s">
        <v>44</v>
      </c>
      <c r="P5" t="s">
        <v>44</v>
      </c>
      <c r="Q5" t="s">
        <v>44</v>
      </c>
      <c r="R5" t="s">
        <v>46</v>
      </c>
      <c r="S5" t="s">
        <v>44</v>
      </c>
      <c r="T5" t="s">
        <v>65</v>
      </c>
      <c r="U5" t="s">
        <v>49</v>
      </c>
      <c r="V5" t="s">
        <v>44</v>
      </c>
      <c r="W5" t="s">
        <v>44</v>
      </c>
      <c r="X5" s="8" t="s">
        <v>66</v>
      </c>
    </row>
    <row r="6" spans="1:24" outlineLevel="2" x14ac:dyDescent="0.3">
      <c r="A6" t="s">
        <v>34</v>
      </c>
      <c r="B6" t="s">
        <v>67</v>
      </c>
      <c r="C6" s="8" t="s">
        <v>68</v>
      </c>
      <c r="D6" t="s">
        <v>69</v>
      </c>
      <c r="E6" t="s">
        <v>70</v>
      </c>
      <c r="F6" s="9" t="s">
        <v>39</v>
      </c>
      <c r="G6" s="8" t="s">
        <v>40</v>
      </c>
      <c r="H6" s="10">
        <v>15</v>
      </c>
      <c r="I6" s="11">
        <v>11.64</v>
      </c>
      <c r="J6" s="11">
        <v>50216</v>
      </c>
      <c r="K6" s="2">
        <v>2422.7600000000002</v>
      </c>
      <c r="L6" s="8" t="s">
        <v>55</v>
      </c>
      <c r="M6" s="12" t="s">
        <v>42</v>
      </c>
      <c r="N6" s="13">
        <v>42429</v>
      </c>
      <c r="O6" t="s">
        <v>71</v>
      </c>
      <c r="P6" t="s">
        <v>44</v>
      </c>
      <c r="Q6" t="s">
        <v>72</v>
      </c>
      <c r="R6" t="s">
        <v>46</v>
      </c>
      <c r="S6" t="s">
        <v>73</v>
      </c>
      <c r="T6" t="s">
        <v>48</v>
      </c>
      <c r="U6" t="s">
        <v>49</v>
      </c>
      <c r="V6" t="s">
        <v>74</v>
      </c>
      <c r="W6" t="s">
        <v>75</v>
      </c>
      <c r="X6" s="8" t="s">
        <v>76</v>
      </c>
    </row>
    <row r="7" spans="1:24" outlineLevel="2" x14ac:dyDescent="0.3">
      <c r="A7" t="s">
        <v>34</v>
      </c>
      <c r="B7" t="s">
        <v>77</v>
      </c>
      <c r="C7" s="8" t="s">
        <v>78</v>
      </c>
      <c r="D7" t="s">
        <v>79</v>
      </c>
      <c r="E7" t="s">
        <v>80</v>
      </c>
      <c r="F7" s="9" t="s">
        <v>39</v>
      </c>
      <c r="G7" s="8" t="s">
        <v>40</v>
      </c>
      <c r="H7" s="10">
        <v>15</v>
      </c>
      <c r="I7" s="11">
        <v>4.1900000000000004</v>
      </c>
      <c r="J7" s="11">
        <v>27461</v>
      </c>
      <c r="K7" s="2">
        <v>965.96</v>
      </c>
      <c r="L7" s="8" t="s">
        <v>41</v>
      </c>
      <c r="M7" s="12" t="s">
        <v>42</v>
      </c>
      <c r="N7" s="13">
        <v>42643</v>
      </c>
      <c r="O7" t="s">
        <v>81</v>
      </c>
      <c r="P7" t="s">
        <v>44</v>
      </c>
      <c r="Q7" t="s">
        <v>82</v>
      </c>
      <c r="R7" t="s">
        <v>46</v>
      </c>
      <c r="S7" t="s">
        <v>83</v>
      </c>
      <c r="T7" t="s">
        <v>84</v>
      </c>
      <c r="U7" t="s">
        <v>49</v>
      </c>
      <c r="V7" t="s">
        <v>85</v>
      </c>
      <c r="W7" t="s">
        <v>86</v>
      </c>
      <c r="X7" s="8" t="s">
        <v>87</v>
      </c>
    </row>
    <row r="8" spans="1:24" outlineLevel="2" x14ac:dyDescent="0.3">
      <c r="A8" t="s">
        <v>34</v>
      </c>
      <c r="B8" t="s">
        <v>88</v>
      </c>
      <c r="C8" s="8" t="s">
        <v>89</v>
      </c>
      <c r="D8" t="s">
        <v>79</v>
      </c>
      <c r="E8" t="s">
        <v>90</v>
      </c>
      <c r="F8" s="9" t="s">
        <v>39</v>
      </c>
      <c r="G8" s="8" t="s">
        <v>40</v>
      </c>
      <c r="H8" s="10">
        <v>15</v>
      </c>
      <c r="I8" s="11">
        <v>1.0900000000000001</v>
      </c>
      <c r="J8" s="11">
        <v>7161</v>
      </c>
      <c r="K8" s="2">
        <v>251.46</v>
      </c>
      <c r="L8" s="8" t="s">
        <v>41</v>
      </c>
      <c r="M8" s="12" t="s">
        <v>42</v>
      </c>
      <c r="N8" s="13">
        <v>42643</v>
      </c>
      <c r="O8" t="s">
        <v>91</v>
      </c>
      <c r="P8" t="s">
        <v>44</v>
      </c>
      <c r="Q8" t="s">
        <v>92</v>
      </c>
      <c r="R8" t="s">
        <v>46</v>
      </c>
      <c r="S8" t="s">
        <v>93</v>
      </c>
      <c r="T8" t="s">
        <v>94</v>
      </c>
      <c r="U8" t="s">
        <v>49</v>
      </c>
      <c r="V8" t="s">
        <v>95</v>
      </c>
      <c r="W8" t="s">
        <v>96</v>
      </c>
      <c r="X8" s="8" t="s">
        <v>97</v>
      </c>
    </row>
    <row r="9" spans="1:24" outlineLevel="2" x14ac:dyDescent="0.3">
      <c r="A9" t="s">
        <v>34</v>
      </c>
      <c r="B9" t="s">
        <v>98</v>
      </c>
      <c r="C9" s="8" t="s">
        <v>99</v>
      </c>
      <c r="D9" t="s">
        <v>100</v>
      </c>
      <c r="E9" t="s">
        <v>101</v>
      </c>
      <c r="F9" t="s">
        <v>39</v>
      </c>
      <c r="G9" s="8" t="s">
        <v>102</v>
      </c>
      <c r="H9" s="10">
        <v>15</v>
      </c>
      <c r="I9" s="11">
        <v>0.54</v>
      </c>
      <c r="J9" s="11">
        <v>8123</v>
      </c>
      <c r="K9" s="2">
        <v>283.95999999999998</v>
      </c>
      <c r="L9" s="8" t="s">
        <v>55</v>
      </c>
      <c r="M9" s="12" t="s">
        <v>42</v>
      </c>
      <c r="N9" s="13">
        <v>42674</v>
      </c>
      <c r="O9" t="s">
        <v>103</v>
      </c>
      <c r="P9" t="s">
        <v>44</v>
      </c>
      <c r="Q9" t="s">
        <v>104</v>
      </c>
      <c r="R9" t="s">
        <v>46</v>
      </c>
      <c r="S9" t="s">
        <v>105</v>
      </c>
      <c r="T9" t="s">
        <v>106</v>
      </c>
      <c r="U9" t="s">
        <v>49</v>
      </c>
      <c r="V9" t="s">
        <v>107</v>
      </c>
      <c r="W9" t="s">
        <v>108</v>
      </c>
      <c r="X9" s="8" t="s">
        <v>109</v>
      </c>
    </row>
    <row r="10" spans="1:24" outlineLevel="2" x14ac:dyDescent="0.3">
      <c r="A10" t="s">
        <v>34</v>
      </c>
      <c r="B10" t="s">
        <v>110</v>
      </c>
      <c r="C10" s="8" t="s">
        <v>111</v>
      </c>
      <c r="D10" t="s">
        <v>112</v>
      </c>
      <c r="E10" t="s">
        <v>113</v>
      </c>
      <c r="F10" t="s">
        <v>39</v>
      </c>
      <c r="G10" s="8" t="s">
        <v>40</v>
      </c>
      <c r="H10" s="10">
        <v>15</v>
      </c>
      <c r="I10" s="11">
        <v>9.39</v>
      </c>
      <c r="J10" s="11">
        <v>61498</v>
      </c>
      <c r="K10" s="2">
        <v>2164.33</v>
      </c>
      <c r="L10" s="8" t="s">
        <v>41</v>
      </c>
      <c r="M10" s="12" t="s">
        <v>42</v>
      </c>
      <c r="N10" s="13">
        <v>42400</v>
      </c>
      <c r="O10" t="s">
        <v>114</v>
      </c>
      <c r="P10" t="s">
        <v>44</v>
      </c>
      <c r="Q10" t="s">
        <v>115</v>
      </c>
      <c r="R10" t="s">
        <v>46</v>
      </c>
      <c r="S10" t="s">
        <v>116</v>
      </c>
      <c r="T10" t="s">
        <v>84</v>
      </c>
      <c r="U10" t="s">
        <v>49</v>
      </c>
      <c r="V10" t="s">
        <v>117</v>
      </c>
      <c r="W10" t="s">
        <v>118</v>
      </c>
      <c r="X10" s="8" t="s">
        <v>119</v>
      </c>
    </row>
    <row r="11" spans="1:24" outlineLevel="2" x14ac:dyDescent="0.3">
      <c r="A11" t="s">
        <v>34</v>
      </c>
      <c r="B11" t="s">
        <v>120</v>
      </c>
      <c r="C11" s="8" t="s">
        <v>121</v>
      </c>
      <c r="D11" t="s">
        <v>112</v>
      </c>
      <c r="E11" t="s">
        <v>113</v>
      </c>
      <c r="F11" t="s">
        <v>39</v>
      </c>
      <c r="G11" s="8" t="s">
        <v>40</v>
      </c>
      <c r="H11" s="10">
        <v>15</v>
      </c>
      <c r="I11" s="11">
        <v>4.17</v>
      </c>
      <c r="J11" s="11">
        <v>27333</v>
      </c>
      <c r="K11" s="2">
        <v>961.38</v>
      </c>
      <c r="L11" s="8" t="s">
        <v>41</v>
      </c>
      <c r="M11" s="12" t="s">
        <v>42</v>
      </c>
      <c r="N11" s="13">
        <v>42400</v>
      </c>
      <c r="O11" t="s">
        <v>114</v>
      </c>
      <c r="P11" t="s">
        <v>44</v>
      </c>
      <c r="Q11" t="s">
        <v>115</v>
      </c>
      <c r="R11" t="s">
        <v>46</v>
      </c>
      <c r="S11" t="s">
        <v>116</v>
      </c>
      <c r="T11" t="s">
        <v>84</v>
      </c>
      <c r="U11" t="s">
        <v>49</v>
      </c>
      <c r="V11" t="s">
        <v>122</v>
      </c>
      <c r="W11" t="s">
        <v>123</v>
      </c>
      <c r="X11" s="8" t="s">
        <v>124</v>
      </c>
    </row>
    <row r="12" spans="1:24" outlineLevel="2" x14ac:dyDescent="0.3">
      <c r="A12" t="s">
        <v>34</v>
      </c>
      <c r="B12" t="s">
        <v>125</v>
      </c>
      <c r="C12" s="8" t="s">
        <v>126</v>
      </c>
      <c r="D12" t="s">
        <v>112</v>
      </c>
      <c r="E12" t="s">
        <v>113</v>
      </c>
      <c r="F12" t="s">
        <v>39</v>
      </c>
      <c r="G12" s="8" t="s">
        <v>40</v>
      </c>
      <c r="H12" s="10">
        <v>15</v>
      </c>
      <c r="I12" s="11">
        <v>5.22</v>
      </c>
      <c r="J12" s="11">
        <v>34166</v>
      </c>
      <c r="K12" s="2">
        <v>1202.96</v>
      </c>
      <c r="L12" s="8" t="s">
        <v>41</v>
      </c>
      <c r="M12" s="12" t="s">
        <v>42</v>
      </c>
      <c r="N12" s="13">
        <v>42400</v>
      </c>
      <c r="O12" t="s">
        <v>114</v>
      </c>
      <c r="P12" t="s">
        <v>44</v>
      </c>
      <c r="Q12" t="s">
        <v>115</v>
      </c>
      <c r="R12" t="s">
        <v>46</v>
      </c>
      <c r="S12" t="s">
        <v>116</v>
      </c>
      <c r="T12" t="s">
        <v>84</v>
      </c>
      <c r="U12" t="s">
        <v>49</v>
      </c>
      <c r="V12" t="s">
        <v>127</v>
      </c>
      <c r="W12" t="s">
        <v>128</v>
      </c>
      <c r="X12" s="8" t="s">
        <v>129</v>
      </c>
    </row>
    <row r="13" spans="1:24" outlineLevel="2" x14ac:dyDescent="0.3">
      <c r="A13" t="s">
        <v>34</v>
      </c>
      <c r="B13" t="s">
        <v>130</v>
      </c>
      <c r="C13" s="8" t="s">
        <v>131</v>
      </c>
      <c r="D13" t="s">
        <v>112</v>
      </c>
      <c r="E13" t="s">
        <v>113</v>
      </c>
      <c r="F13" t="s">
        <v>39</v>
      </c>
      <c r="G13" s="8" t="s">
        <v>40</v>
      </c>
      <c r="H13" s="10">
        <v>15</v>
      </c>
      <c r="I13" s="11">
        <v>6.26</v>
      </c>
      <c r="J13" s="11">
        <v>40999</v>
      </c>
      <c r="K13" s="2">
        <v>1442.89</v>
      </c>
      <c r="L13" s="8" t="s">
        <v>41</v>
      </c>
      <c r="M13" s="12" t="s">
        <v>42</v>
      </c>
      <c r="N13" s="13">
        <v>42400</v>
      </c>
      <c r="O13" t="s">
        <v>114</v>
      </c>
      <c r="P13" t="s">
        <v>44</v>
      </c>
      <c r="Q13" t="s">
        <v>115</v>
      </c>
      <c r="R13" t="s">
        <v>46</v>
      </c>
      <c r="S13" t="s">
        <v>116</v>
      </c>
      <c r="T13" t="s">
        <v>84</v>
      </c>
      <c r="U13" t="s">
        <v>49</v>
      </c>
      <c r="V13" t="s">
        <v>132</v>
      </c>
      <c r="W13" t="s">
        <v>133</v>
      </c>
      <c r="X13" s="8" t="s">
        <v>134</v>
      </c>
    </row>
    <row r="14" spans="1:24" outlineLevel="2" x14ac:dyDescent="0.3">
      <c r="A14" t="s">
        <v>34</v>
      </c>
      <c r="B14" t="s">
        <v>135</v>
      </c>
      <c r="C14" s="8" t="s">
        <v>136</v>
      </c>
      <c r="D14" t="s">
        <v>112</v>
      </c>
      <c r="E14" t="s">
        <v>113</v>
      </c>
      <c r="F14" t="s">
        <v>39</v>
      </c>
      <c r="G14" s="8" t="s">
        <v>40</v>
      </c>
      <c r="H14" s="10">
        <v>15</v>
      </c>
      <c r="I14" s="11">
        <v>7.3</v>
      </c>
      <c r="J14" s="11">
        <v>47832</v>
      </c>
      <c r="K14" s="2">
        <v>1682.82</v>
      </c>
      <c r="L14" s="8" t="s">
        <v>41</v>
      </c>
      <c r="M14" s="12" t="s">
        <v>42</v>
      </c>
      <c r="N14" s="13">
        <v>42400</v>
      </c>
      <c r="O14" t="s">
        <v>114</v>
      </c>
      <c r="P14" t="s">
        <v>44</v>
      </c>
      <c r="Q14" t="s">
        <v>115</v>
      </c>
      <c r="R14" t="s">
        <v>46</v>
      </c>
      <c r="S14" t="s">
        <v>116</v>
      </c>
      <c r="T14" t="s">
        <v>84</v>
      </c>
      <c r="U14" t="s">
        <v>49</v>
      </c>
      <c r="V14" t="s">
        <v>137</v>
      </c>
      <c r="W14" t="s">
        <v>138</v>
      </c>
      <c r="X14" s="8" t="s">
        <v>139</v>
      </c>
    </row>
    <row r="15" spans="1:24" outlineLevel="2" x14ac:dyDescent="0.3">
      <c r="A15" t="s">
        <v>34</v>
      </c>
      <c r="B15" t="s">
        <v>140</v>
      </c>
      <c r="C15" s="8" t="s">
        <v>141</v>
      </c>
      <c r="D15" t="s">
        <v>112</v>
      </c>
      <c r="E15" t="s">
        <v>113</v>
      </c>
      <c r="F15" t="s">
        <v>39</v>
      </c>
      <c r="G15" s="8" t="s">
        <v>40</v>
      </c>
      <c r="H15" s="10">
        <v>15</v>
      </c>
      <c r="I15" s="11">
        <v>7.82</v>
      </c>
      <c r="J15" s="11">
        <v>51249</v>
      </c>
      <c r="K15" s="2">
        <v>1802.79</v>
      </c>
      <c r="L15" s="8" t="s">
        <v>41</v>
      </c>
      <c r="M15" s="12" t="s">
        <v>42</v>
      </c>
      <c r="N15" s="13">
        <v>42400</v>
      </c>
      <c r="O15" t="s">
        <v>114</v>
      </c>
      <c r="P15" t="s">
        <v>44</v>
      </c>
      <c r="Q15" t="s">
        <v>115</v>
      </c>
      <c r="R15" t="s">
        <v>46</v>
      </c>
      <c r="S15" t="s">
        <v>116</v>
      </c>
      <c r="T15" t="s">
        <v>84</v>
      </c>
      <c r="U15" t="s">
        <v>49</v>
      </c>
      <c r="V15" t="s">
        <v>142</v>
      </c>
      <c r="W15" t="s">
        <v>143</v>
      </c>
      <c r="X15" s="8" t="s">
        <v>144</v>
      </c>
    </row>
    <row r="16" spans="1:24" outlineLevel="2" x14ac:dyDescent="0.3">
      <c r="A16" t="s">
        <v>34</v>
      </c>
      <c r="B16" t="s">
        <v>145</v>
      </c>
      <c r="C16" s="8" t="s">
        <v>146</v>
      </c>
      <c r="D16" t="s">
        <v>112</v>
      </c>
      <c r="E16" t="s">
        <v>113</v>
      </c>
      <c r="F16" s="9" t="s">
        <v>39</v>
      </c>
      <c r="G16" s="8" t="s">
        <v>40</v>
      </c>
      <c r="H16" s="10">
        <v>15</v>
      </c>
      <c r="I16" s="11">
        <v>4.6900000000000004</v>
      </c>
      <c r="J16" s="11">
        <v>30749</v>
      </c>
      <c r="K16" s="2">
        <v>1081.3399999999999</v>
      </c>
      <c r="L16" s="8" t="s">
        <v>41</v>
      </c>
      <c r="M16" s="12" t="s">
        <v>42</v>
      </c>
      <c r="N16" s="13">
        <v>42429</v>
      </c>
      <c r="O16" t="s">
        <v>114</v>
      </c>
      <c r="P16" t="s">
        <v>44</v>
      </c>
      <c r="Q16" t="s">
        <v>115</v>
      </c>
      <c r="R16" t="s">
        <v>46</v>
      </c>
      <c r="S16" t="s">
        <v>116</v>
      </c>
      <c r="T16" t="s">
        <v>84</v>
      </c>
      <c r="U16" t="s">
        <v>49</v>
      </c>
      <c r="V16" t="s">
        <v>147</v>
      </c>
      <c r="W16" t="s">
        <v>148</v>
      </c>
      <c r="X16" s="8" t="s">
        <v>149</v>
      </c>
    </row>
    <row r="17" spans="1:24" outlineLevel="2" x14ac:dyDescent="0.3">
      <c r="A17" t="s">
        <v>34</v>
      </c>
      <c r="B17" t="s">
        <v>150</v>
      </c>
      <c r="C17" s="8" t="s">
        <v>151</v>
      </c>
      <c r="D17" t="s">
        <v>112</v>
      </c>
      <c r="E17" t="s">
        <v>113</v>
      </c>
      <c r="F17" s="9" t="s">
        <v>39</v>
      </c>
      <c r="G17" s="8" t="s">
        <v>40</v>
      </c>
      <c r="H17" s="10">
        <v>15</v>
      </c>
      <c r="I17" s="11">
        <v>6.26</v>
      </c>
      <c r="J17" s="11">
        <v>40999</v>
      </c>
      <c r="K17" s="2">
        <v>1442.89</v>
      </c>
      <c r="L17" s="8" t="s">
        <v>41</v>
      </c>
      <c r="M17" s="12" t="s">
        <v>42</v>
      </c>
      <c r="N17" s="13">
        <v>42429</v>
      </c>
      <c r="O17" t="s">
        <v>114</v>
      </c>
      <c r="P17" t="s">
        <v>44</v>
      </c>
      <c r="Q17" t="s">
        <v>115</v>
      </c>
      <c r="R17" t="s">
        <v>46</v>
      </c>
      <c r="S17" t="s">
        <v>116</v>
      </c>
      <c r="T17" t="s">
        <v>84</v>
      </c>
      <c r="U17" t="s">
        <v>49</v>
      </c>
      <c r="V17" t="s">
        <v>152</v>
      </c>
      <c r="W17" t="s">
        <v>153</v>
      </c>
      <c r="X17" s="8" t="s">
        <v>154</v>
      </c>
    </row>
    <row r="18" spans="1:24" outlineLevel="2" x14ac:dyDescent="0.3">
      <c r="A18" t="s">
        <v>34</v>
      </c>
      <c r="B18" t="s">
        <v>155</v>
      </c>
      <c r="C18" s="8" t="s">
        <v>156</v>
      </c>
      <c r="D18" t="s">
        <v>112</v>
      </c>
      <c r="E18" t="s">
        <v>113</v>
      </c>
      <c r="F18" s="9" t="s">
        <v>39</v>
      </c>
      <c r="G18" s="8" t="s">
        <v>40</v>
      </c>
      <c r="H18" s="10">
        <v>15</v>
      </c>
      <c r="I18" s="11">
        <v>8.34</v>
      </c>
      <c r="J18" s="11">
        <v>54665</v>
      </c>
      <c r="K18" s="2">
        <v>1922.75</v>
      </c>
      <c r="L18" s="8" t="s">
        <v>41</v>
      </c>
      <c r="M18" s="12" t="s">
        <v>42</v>
      </c>
      <c r="N18" s="13">
        <v>42429</v>
      </c>
      <c r="O18" t="s">
        <v>114</v>
      </c>
      <c r="P18" t="s">
        <v>44</v>
      </c>
      <c r="Q18" t="s">
        <v>115</v>
      </c>
      <c r="R18" t="s">
        <v>46</v>
      </c>
      <c r="S18" t="s">
        <v>116</v>
      </c>
      <c r="T18" t="s">
        <v>84</v>
      </c>
      <c r="U18" t="s">
        <v>49</v>
      </c>
      <c r="V18" t="s">
        <v>157</v>
      </c>
      <c r="W18" t="s">
        <v>158</v>
      </c>
      <c r="X18" s="8" t="s">
        <v>159</v>
      </c>
    </row>
    <row r="19" spans="1:24" outlineLevel="2" x14ac:dyDescent="0.3">
      <c r="A19" t="s">
        <v>34</v>
      </c>
      <c r="B19" t="s">
        <v>160</v>
      </c>
      <c r="C19" s="8" t="s">
        <v>161</v>
      </c>
      <c r="D19" t="s">
        <v>112</v>
      </c>
      <c r="E19" t="s">
        <v>113</v>
      </c>
      <c r="F19" s="9" t="s">
        <v>39</v>
      </c>
      <c r="G19" s="8" t="s">
        <v>40</v>
      </c>
      <c r="H19" s="10">
        <v>15</v>
      </c>
      <c r="I19" s="11">
        <v>7.82</v>
      </c>
      <c r="J19" s="11">
        <v>51249</v>
      </c>
      <c r="K19" s="2">
        <v>1802.79</v>
      </c>
      <c r="L19" s="8" t="s">
        <v>41</v>
      </c>
      <c r="M19" s="12" t="s">
        <v>42</v>
      </c>
      <c r="N19" s="13">
        <v>42429</v>
      </c>
      <c r="O19" t="s">
        <v>114</v>
      </c>
      <c r="P19" t="s">
        <v>44</v>
      </c>
      <c r="Q19" t="s">
        <v>115</v>
      </c>
      <c r="R19" t="s">
        <v>46</v>
      </c>
      <c r="S19" t="s">
        <v>116</v>
      </c>
      <c r="T19" t="s">
        <v>84</v>
      </c>
      <c r="U19" t="s">
        <v>49</v>
      </c>
      <c r="V19" t="s">
        <v>162</v>
      </c>
      <c r="W19" t="s">
        <v>163</v>
      </c>
      <c r="X19" s="8" t="s">
        <v>164</v>
      </c>
    </row>
    <row r="20" spans="1:24" outlineLevel="2" x14ac:dyDescent="0.3">
      <c r="A20" t="s">
        <v>34</v>
      </c>
      <c r="B20" t="s">
        <v>165</v>
      </c>
      <c r="C20" s="8" t="s">
        <v>166</v>
      </c>
      <c r="D20" t="s">
        <v>112</v>
      </c>
      <c r="E20" t="s">
        <v>113</v>
      </c>
      <c r="F20" s="9" t="s">
        <v>39</v>
      </c>
      <c r="G20" s="8" t="s">
        <v>40</v>
      </c>
      <c r="H20" s="10">
        <v>15</v>
      </c>
      <c r="I20" s="11">
        <v>5.22</v>
      </c>
      <c r="J20" s="11">
        <v>34166</v>
      </c>
      <c r="K20" s="2">
        <v>1202.96</v>
      </c>
      <c r="L20" s="8" t="s">
        <v>41</v>
      </c>
      <c r="M20" s="12" t="s">
        <v>42</v>
      </c>
      <c r="N20" s="13">
        <v>42429</v>
      </c>
      <c r="O20" t="s">
        <v>114</v>
      </c>
      <c r="P20" t="s">
        <v>44</v>
      </c>
      <c r="Q20" t="s">
        <v>115</v>
      </c>
      <c r="R20" t="s">
        <v>46</v>
      </c>
      <c r="S20" t="s">
        <v>116</v>
      </c>
      <c r="T20" t="s">
        <v>84</v>
      </c>
      <c r="U20" t="s">
        <v>49</v>
      </c>
      <c r="V20" t="s">
        <v>167</v>
      </c>
      <c r="W20" t="s">
        <v>168</v>
      </c>
      <c r="X20" s="8" t="s">
        <v>169</v>
      </c>
    </row>
    <row r="21" spans="1:24" outlineLevel="2" x14ac:dyDescent="0.3">
      <c r="A21" t="s">
        <v>34</v>
      </c>
      <c r="B21" t="s">
        <v>170</v>
      </c>
      <c r="C21" s="8" t="s">
        <v>171</v>
      </c>
      <c r="D21" t="s">
        <v>112</v>
      </c>
      <c r="E21" t="s">
        <v>113</v>
      </c>
      <c r="F21" s="9" t="s">
        <v>39</v>
      </c>
      <c r="G21" s="8" t="s">
        <v>40</v>
      </c>
      <c r="H21" s="10">
        <v>15</v>
      </c>
      <c r="I21" s="11">
        <v>5.22</v>
      </c>
      <c r="J21" s="11">
        <v>34166</v>
      </c>
      <c r="K21" s="2">
        <v>1202.96</v>
      </c>
      <c r="L21" s="8" t="s">
        <v>41</v>
      </c>
      <c r="M21" s="12" t="s">
        <v>42</v>
      </c>
      <c r="N21" s="13">
        <v>42429</v>
      </c>
      <c r="O21" t="s">
        <v>114</v>
      </c>
      <c r="P21" t="s">
        <v>44</v>
      </c>
      <c r="Q21" t="s">
        <v>115</v>
      </c>
      <c r="R21" t="s">
        <v>46</v>
      </c>
      <c r="S21" t="s">
        <v>116</v>
      </c>
      <c r="T21" t="s">
        <v>84</v>
      </c>
      <c r="U21" t="s">
        <v>49</v>
      </c>
      <c r="V21" t="s">
        <v>172</v>
      </c>
      <c r="W21" t="s">
        <v>173</v>
      </c>
      <c r="X21" s="8" t="s">
        <v>174</v>
      </c>
    </row>
    <row r="22" spans="1:24" outlineLevel="2" x14ac:dyDescent="0.3">
      <c r="A22" t="s">
        <v>34</v>
      </c>
      <c r="B22" t="s">
        <v>175</v>
      </c>
      <c r="C22" s="8" t="s">
        <v>176</v>
      </c>
      <c r="D22" t="s">
        <v>177</v>
      </c>
      <c r="E22" t="s">
        <v>178</v>
      </c>
      <c r="F22" t="s">
        <v>39</v>
      </c>
      <c r="G22" s="8" t="s">
        <v>40</v>
      </c>
      <c r="H22" s="10">
        <v>15</v>
      </c>
      <c r="I22" s="11">
        <v>12.96</v>
      </c>
      <c r="J22" s="11">
        <v>50415</v>
      </c>
      <c r="K22" s="2">
        <v>2642.55</v>
      </c>
      <c r="L22" s="8" t="s">
        <v>55</v>
      </c>
      <c r="M22" s="12" t="s">
        <v>42</v>
      </c>
      <c r="N22" s="13">
        <v>42551</v>
      </c>
      <c r="O22" t="s">
        <v>179</v>
      </c>
      <c r="P22" t="s">
        <v>44</v>
      </c>
      <c r="Q22" t="s">
        <v>180</v>
      </c>
      <c r="R22" t="s">
        <v>46</v>
      </c>
      <c r="S22" t="s">
        <v>181</v>
      </c>
      <c r="T22" t="s">
        <v>84</v>
      </c>
      <c r="U22" t="s">
        <v>49</v>
      </c>
      <c r="V22" t="s">
        <v>182</v>
      </c>
      <c r="W22" t="s">
        <v>183</v>
      </c>
      <c r="X22" s="8" t="s">
        <v>184</v>
      </c>
    </row>
    <row r="23" spans="1:24" outlineLevel="2" x14ac:dyDescent="0.3">
      <c r="A23" t="s">
        <v>34</v>
      </c>
      <c r="B23" t="s">
        <v>185</v>
      </c>
      <c r="C23" s="8" t="s">
        <v>186</v>
      </c>
      <c r="D23" t="s">
        <v>187</v>
      </c>
      <c r="E23" t="s">
        <v>188</v>
      </c>
      <c r="F23" s="9" t="s">
        <v>39</v>
      </c>
      <c r="G23" s="8" t="s">
        <v>189</v>
      </c>
      <c r="H23" s="10">
        <v>20</v>
      </c>
      <c r="I23" s="11">
        <v>18.47</v>
      </c>
      <c r="J23" s="11">
        <v>87946</v>
      </c>
      <c r="K23" s="2">
        <v>5914.67</v>
      </c>
      <c r="L23" s="8" t="s">
        <v>55</v>
      </c>
      <c r="M23" s="12" t="s">
        <v>42</v>
      </c>
      <c r="N23" s="13">
        <v>42704</v>
      </c>
      <c r="O23" t="s">
        <v>190</v>
      </c>
      <c r="P23" t="s">
        <v>44</v>
      </c>
      <c r="Q23" t="s">
        <v>191</v>
      </c>
      <c r="R23" t="s">
        <v>46</v>
      </c>
      <c r="S23" t="s">
        <v>192</v>
      </c>
      <c r="T23" t="s">
        <v>65</v>
      </c>
      <c r="U23" t="s">
        <v>49</v>
      </c>
      <c r="V23" t="s">
        <v>193</v>
      </c>
      <c r="W23" t="s">
        <v>194</v>
      </c>
      <c r="X23" s="8" t="s">
        <v>195</v>
      </c>
    </row>
    <row r="24" spans="1:24" outlineLevel="2" x14ac:dyDescent="0.3">
      <c r="A24" t="s">
        <v>34</v>
      </c>
      <c r="B24" t="s">
        <v>196</v>
      </c>
      <c r="C24" s="8" t="s">
        <v>197</v>
      </c>
      <c r="D24" t="s">
        <v>198</v>
      </c>
      <c r="E24" t="s">
        <v>199</v>
      </c>
      <c r="F24" s="9" t="s">
        <v>39</v>
      </c>
      <c r="G24" s="8" t="s">
        <v>200</v>
      </c>
      <c r="H24" s="10">
        <v>15.5</v>
      </c>
      <c r="I24" s="11">
        <v>12.88</v>
      </c>
      <c r="J24" s="11">
        <v>50122</v>
      </c>
      <c r="K24" s="2">
        <v>2626.42</v>
      </c>
      <c r="L24" s="8" t="s">
        <v>55</v>
      </c>
      <c r="M24" s="12" t="s">
        <v>42</v>
      </c>
      <c r="N24" s="13">
        <v>42551</v>
      </c>
      <c r="O24" t="s">
        <v>201</v>
      </c>
      <c r="P24" t="s">
        <v>44</v>
      </c>
      <c r="Q24" t="s">
        <v>45</v>
      </c>
      <c r="R24" t="s">
        <v>46</v>
      </c>
      <c r="S24" t="s">
        <v>202</v>
      </c>
      <c r="T24" t="s">
        <v>48</v>
      </c>
      <c r="U24" t="s">
        <v>49</v>
      </c>
      <c r="V24" t="s">
        <v>203</v>
      </c>
      <c r="W24" t="s">
        <v>204</v>
      </c>
      <c r="X24" s="8" t="s">
        <v>205</v>
      </c>
    </row>
    <row r="25" spans="1:24" outlineLevel="2" x14ac:dyDescent="0.3">
      <c r="A25" t="s">
        <v>34</v>
      </c>
      <c r="B25" t="s">
        <v>196</v>
      </c>
      <c r="C25" s="8" t="s">
        <v>206</v>
      </c>
      <c r="D25" t="s">
        <v>198</v>
      </c>
      <c r="E25" t="s">
        <v>199</v>
      </c>
      <c r="F25" s="9" t="s">
        <v>39</v>
      </c>
      <c r="G25" s="8" t="s">
        <v>207</v>
      </c>
      <c r="H25" s="10">
        <v>10</v>
      </c>
      <c r="I25" s="11">
        <v>0.6</v>
      </c>
      <c r="J25" s="11">
        <v>2329</v>
      </c>
      <c r="K25" s="2">
        <v>122.29</v>
      </c>
      <c r="L25" s="8" t="s">
        <v>55</v>
      </c>
      <c r="M25" s="12" t="s">
        <v>42</v>
      </c>
      <c r="N25" s="13">
        <v>42551</v>
      </c>
      <c r="O25" t="s">
        <v>201</v>
      </c>
      <c r="P25" t="s">
        <v>44</v>
      </c>
      <c r="Q25" t="s">
        <v>45</v>
      </c>
      <c r="R25" t="s">
        <v>46</v>
      </c>
      <c r="S25" t="s">
        <v>202</v>
      </c>
      <c r="T25" t="s">
        <v>48</v>
      </c>
      <c r="U25" t="s">
        <v>49</v>
      </c>
      <c r="V25" t="s">
        <v>203</v>
      </c>
      <c r="W25" t="s">
        <v>204</v>
      </c>
      <c r="X25" s="8" t="s">
        <v>205</v>
      </c>
    </row>
    <row r="26" spans="1:24" outlineLevel="2" x14ac:dyDescent="0.3">
      <c r="A26" t="s">
        <v>34</v>
      </c>
      <c r="B26" t="s">
        <v>208</v>
      </c>
      <c r="C26" s="8" t="s">
        <v>209</v>
      </c>
      <c r="D26" t="s">
        <v>210</v>
      </c>
      <c r="E26" t="s">
        <v>211</v>
      </c>
      <c r="F26" s="9" t="s">
        <v>39</v>
      </c>
      <c r="G26" s="8" t="s">
        <v>40</v>
      </c>
      <c r="H26" s="10">
        <v>15</v>
      </c>
      <c r="I26" s="11">
        <v>6.55</v>
      </c>
      <c r="J26" s="11">
        <v>51522</v>
      </c>
      <c r="K26" s="2">
        <v>1595.97</v>
      </c>
      <c r="L26" s="8" t="s">
        <v>55</v>
      </c>
      <c r="M26" s="12" t="s">
        <v>42</v>
      </c>
      <c r="N26" s="13">
        <v>42704</v>
      </c>
      <c r="O26" t="s">
        <v>212</v>
      </c>
      <c r="P26" t="s">
        <v>44</v>
      </c>
      <c r="Q26" t="s">
        <v>104</v>
      </c>
      <c r="R26" t="s">
        <v>46</v>
      </c>
      <c r="S26" t="s">
        <v>213</v>
      </c>
      <c r="T26" t="s">
        <v>106</v>
      </c>
      <c r="U26" t="s">
        <v>49</v>
      </c>
      <c r="V26" t="s">
        <v>214</v>
      </c>
      <c r="W26" t="s">
        <v>215</v>
      </c>
      <c r="X26" s="8" t="s">
        <v>216</v>
      </c>
    </row>
    <row r="27" spans="1:24" outlineLevel="2" x14ac:dyDescent="0.3">
      <c r="A27" t="s">
        <v>34</v>
      </c>
      <c r="B27" t="s">
        <v>217</v>
      </c>
      <c r="C27" s="8" t="s">
        <v>218</v>
      </c>
      <c r="D27" t="s">
        <v>210</v>
      </c>
      <c r="E27" t="s">
        <v>211</v>
      </c>
      <c r="F27" s="9" t="s">
        <v>39</v>
      </c>
      <c r="G27" s="8" t="s">
        <v>40</v>
      </c>
      <c r="H27" s="10">
        <v>15</v>
      </c>
      <c r="I27" s="11">
        <v>24.46</v>
      </c>
      <c r="J27" s="11">
        <v>190831</v>
      </c>
      <c r="K27" s="2">
        <v>5944.21</v>
      </c>
      <c r="L27" s="8" t="s">
        <v>55</v>
      </c>
      <c r="M27" s="12" t="s">
        <v>42</v>
      </c>
      <c r="N27" s="13">
        <v>42704</v>
      </c>
      <c r="O27" t="s">
        <v>212</v>
      </c>
      <c r="P27" t="s">
        <v>44</v>
      </c>
      <c r="Q27" t="s">
        <v>104</v>
      </c>
      <c r="R27" t="s">
        <v>46</v>
      </c>
      <c r="S27" t="s">
        <v>213</v>
      </c>
      <c r="T27" t="s">
        <v>106</v>
      </c>
      <c r="U27" t="s">
        <v>49</v>
      </c>
      <c r="V27" t="s">
        <v>214</v>
      </c>
      <c r="W27" t="s">
        <v>215</v>
      </c>
      <c r="X27" s="8" t="s">
        <v>219</v>
      </c>
    </row>
    <row r="28" spans="1:24" outlineLevel="2" x14ac:dyDescent="0.3">
      <c r="A28" t="s">
        <v>34</v>
      </c>
      <c r="B28" t="s">
        <v>220</v>
      </c>
      <c r="C28" s="8" t="s">
        <v>221</v>
      </c>
      <c r="D28" t="s">
        <v>210</v>
      </c>
      <c r="E28" t="s">
        <v>211</v>
      </c>
      <c r="F28" s="9" t="s">
        <v>39</v>
      </c>
      <c r="G28" s="8" t="s">
        <v>40</v>
      </c>
      <c r="H28" s="10">
        <v>15</v>
      </c>
      <c r="I28" s="11">
        <v>19.11</v>
      </c>
      <c r="J28" s="11">
        <v>150233</v>
      </c>
      <c r="K28" s="2">
        <v>4655.4799999999996</v>
      </c>
      <c r="L28" s="8" t="s">
        <v>55</v>
      </c>
      <c r="M28" s="12" t="s">
        <v>42</v>
      </c>
      <c r="N28" s="13">
        <v>42704</v>
      </c>
      <c r="O28" t="s">
        <v>212</v>
      </c>
      <c r="P28" t="s">
        <v>44</v>
      </c>
      <c r="Q28" t="s">
        <v>104</v>
      </c>
      <c r="R28" t="s">
        <v>46</v>
      </c>
      <c r="S28" t="s">
        <v>213</v>
      </c>
      <c r="T28" t="s">
        <v>106</v>
      </c>
      <c r="U28" t="s">
        <v>49</v>
      </c>
      <c r="V28" t="s">
        <v>214</v>
      </c>
      <c r="W28" t="s">
        <v>215</v>
      </c>
      <c r="X28" s="8" t="s">
        <v>222</v>
      </c>
    </row>
    <row r="29" spans="1:24" outlineLevel="2" x14ac:dyDescent="0.3">
      <c r="A29" t="s">
        <v>34</v>
      </c>
      <c r="B29" t="s">
        <v>223</v>
      </c>
      <c r="C29" s="8" t="s">
        <v>224</v>
      </c>
      <c r="D29" t="s">
        <v>210</v>
      </c>
      <c r="E29" t="s">
        <v>211</v>
      </c>
      <c r="F29" s="9" t="s">
        <v>39</v>
      </c>
      <c r="G29" s="8" t="s">
        <v>40</v>
      </c>
      <c r="H29" s="10">
        <v>15</v>
      </c>
      <c r="I29" s="11">
        <v>4.4800000000000004</v>
      </c>
      <c r="J29" s="11">
        <v>35110</v>
      </c>
      <c r="K29" s="2">
        <v>1090.3</v>
      </c>
      <c r="L29" s="8" t="s">
        <v>55</v>
      </c>
      <c r="M29" s="12" t="s">
        <v>42</v>
      </c>
      <c r="N29" s="13">
        <v>42704</v>
      </c>
      <c r="O29" t="s">
        <v>212</v>
      </c>
      <c r="P29" t="s">
        <v>44</v>
      </c>
      <c r="Q29" t="s">
        <v>104</v>
      </c>
      <c r="R29" t="s">
        <v>46</v>
      </c>
      <c r="S29" t="s">
        <v>213</v>
      </c>
      <c r="T29" t="s">
        <v>106</v>
      </c>
      <c r="U29" t="s">
        <v>49</v>
      </c>
      <c r="V29" t="s">
        <v>214</v>
      </c>
      <c r="W29" t="s">
        <v>215</v>
      </c>
      <c r="X29" s="8" t="s">
        <v>225</v>
      </c>
    </row>
    <row r="30" spans="1:24" outlineLevel="2" x14ac:dyDescent="0.3">
      <c r="A30" t="s">
        <v>34</v>
      </c>
      <c r="B30" t="s">
        <v>226</v>
      </c>
      <c r="C30" s="8" t="s">
        <v>227</v>
      </c>
      <c r="D30" t="s">
        <v>210</v>
      </c>
      <c r="E30" t="s">
        <v>211</v>
      </c>
      <c r="F30" s="9" t="s">
        <v>39</v>
      </c>
      <c r="G30" s="8" t="s">
        <v>40</v>
      </c>
      <c r="H30" s="10">
        <v>15</v>
      </c>
      <c r="I30" s="11">
        <v>0.93</v>
      </c>
      <c r="J30" s="11">
        <v>7301</v>
      </c>
      <c r="K30" s="2">
        <v>226.46</v>
      </c>
      <c r="L30" s="8" t="s">
        <v>55</v>
      </c>
      <c r="M30" s="12" t="s">
        <v>42</v>
      </c>
      <c r="N30" s="13">
        <v>42704</v>
      </c>
      <c r="O30" t="s">
        <v>212</v>
      </c>
      <c r="P30" t="s">
        <v>44</v>
      </c>
      <c r="Q30" t="s">
        <v>104</v>
      </c>
      <c r="R30" t="s">
        <v>46</v>
      </c>
      <c r="S30" t="s">
        <v>213</v>
      </c>
      <c r="T30" t="s">
        <v>106</v>
      </c>
      <c r="U30" t="s">
        <v>49</v>
      </c>
      <c r="V30" t="s">
        <v>214</v>
      </c>
      <c r="W30" t="s">
        <v>215</v>
      </c>
      <c r="X30" s="8" t="s">
        <v>228</v>
      </c>
    </row>
    <row r="31" spans="1:24" outlineLevel="2" x14ac:dyDescent="0.3">
      <c r="A31" t="s">
        <v>34</v>
      </c>
      <c r="B31" t="s">
        <v>229</v>
      </c>
      <c r="C31" s="8" t="s">
        <v>230</v>
      </c>
      <c r="D31" t="s">
        <v>210</v>
      </c>
      <c r="E31" t="s">
        <v>211</v>
      </c>
      <c r="F31" s="9" t="s">
        <v>39</v>
      </c>
      <c r="G31" s="8" t="s">
        <v>40</v>
      </c>
      <c r="H31" s="10">
        <v>15</v>
      </c>
      <c r="I31" s="11">
        <v>5.78</v>
      </c>
      <c r="J31" s="11">
        <v>45449</v>
      </c>
      <c r="K31" s="2">
        <v>1408.19</v>
      </c>
      <c r="L31" s="8" t="s">
        <v>55</v>
      </c>
      <c r="M31" s="12" t="s">
        <v>42</v>
      </c>
      <c r="N31" s="13">
        <v>42704</v>
      </c>
      <c r="O31" t="s">
        <v>212</v>
      </c>
      <c r="P31" t="s">
        <v>44</v>
      </c>
      <c r="Q31" t="s">
        <v>104</v>
      </c>
      <c r="R31" t="s">
        <v>46</v>
      </c>
      <c r="S31" t="s">
        <v>213</v>
      </c>
      <c r="T31" t="s">
        <v>106</v>
      </c>
      <c r="U31" t="s">
        <v>49</v>
      </c>
      <c r="V31" t="s">
        <v>214</v>
      </c>
      <c r="W31" t="s">
        <v>215</v>
      </c>
      <c r="X31" s="8" t="s">
        <v>231</v>
      </c>
    </row>
    <row r="32" spans="1:24" outlineLevel="2" x14ac:dyDescent="0.3">
      <c r="A32" t="s">
        <v>34</v>
      </c>
      <c r="B32" t="s">
        <v>232</v>
      </c>
      <c r="C32" s="8" t="s">
        <v>233</v>
      </c>
      <c r="D32" t="s">
        <v>210</v>
      </c>
      <c r="E32" t="s">
        <v>211</v>
      </c>
      <c r="F32" s="9" t="s">
        <v>39</v>
      </c>
      <c r="G32" s="8" t="s">
        <v>40</v>
      </c>
      <c r="H32" s="10">
        <v>15</v>
      </c>
      <c r="I32" s="11">
        <v>4.78</v>
      </c>
      <c r="J32" s="11">
        <v>37180</v>
      </c>
      <c r="K32" s="2">
        <v>1160.5</v>
      </c>
      <c r="L32" s="8" t="s">
        <v>55</v>
      </c>
      <c r="M32" s="12" t="s">
        <v>42</v>
      </c>
      <c r="N32" s="13">
        <v>42704</v>
      </c>
      <c r="O32" t="s">
        <v>212</v>
      </c>
      <c r="P32" t="s">
        <v>44</v>
      </c>
      <c r="Q32" t="s">
        <v>104</v>
      </c>
      <c r="R32" t="s">
        <v>46</v>
      </c>
      <c r="S32" t="s">
        <v>213</v>
      </c>
      <c r="T32" t="s">
        <v>106</v>
      </c>
      <c r="U32" t="s">
        <v>49</v>
      </c>
      <c r="V32" t="s">
        <v>214</v>
      </c>
      <c r="W32" t="s">
        <v>215</v>
      </c>
      <c r="X32" s="8" t="s">
        <v>234</v>
      </c>
    </row>
    <row r="33" spans="1:24" outlineLevel="2" x14ac:dyDescent="0.3">
      <c r="A33" t="s">
        <v>34</v>
      </c>
      <c r="B33" t="s">
        <v>235</v>
      </c>
      <c r="C33" s="8" t="s">
        <v>236</v>
      </c>
      <c r="D33" t="s">
        <v>210</v>
      </c>
      <c r="E33" t="s">
        <v>211</v>
      </c>
      <c r="F33" s="9" t="s">
        <v>39</v>
      </c>
      <c r="G33" s="8" t="s">
        <v>40</v>
      </c>
      <c r="H33" s="10">
        <v>15</v>
      </c>
      <c r="I33" s="11">
        <v>4.75</v>
      </c>
      <c r="J33" s="11">
        <v>37241</v>
      </c>
      <c r="K33" s="2">
        <v>1156.1600000000001</v>
      </c>
      <c r="L33" s="8" t="s">
        <v>55</v>
      </c>
      <c r="M33" s="12" t="s">
        <v>42</v>
      </c>
      <c r="N33" s="13">
        <v>42704</v>
      </c>
      <c r="O33" t="s">
        <v>212</v>
      </c>
      <c r="P33" t="s">
        <v>44</v>
      </c>
      <c r="Q33" t="s">
        <v>104</v>
      </c>
      <c r="R33" t="s">
        <v>46</v>
      </c>
      <c r="S33" t="s">
        <v>213</v>
      </c>
      <c r="T33" t="s">
        <v>106</v>
      </c>
      <c r="U33" t="s">
        <v>49</v>
      </c>
      <c r="V33" t="s">
        <v>214</v>
      </c>
      <c r="W33" t="s">
        <v>215</v>
      </c>
      <c r="X33" s="8" t="s">
        <v>237</v>
      </c>
    </row>
    <row r="34" spans="1:24" outlineLevel="2" x14ac:dyDescent="0.3">
      <c r="A34" t="s">
        <v>34</v>
      </c>
      <c r="B34" t="s">
        <v>238</v>
      </c>
      <c r="C34" s="8" t="s">
        <v>239</v>
      </c>
      <c r="D34" t="s">
        <v>210</v>
      </c>
      <c r="E34" t="s">
        <v>211</v>
      </c>
      <c r="F34" s="9" t="s">
        <v>39</v>
      </c>
      <c r="G34" s="8" t="s">
        <v>40</v>
      </c>
      <c r="H34" s="10">
        <v>15</v>
      </c>
      <c r="I34" s="11">
        <v>2.54</v>
      </c>
      <c r="J34" s="11">
        <v>19045</v>
      </c>
      <c r="K34" s="2">
        <v>609.54999999999995</v>
      </c>
      <c r="L34" s="8" t="s">
        <v>55</v>
      </c>
      <c r="M34" s="12" t="s">
        <v>42</v>
      </c>
      <c r="N34" s="13">
        <v>42704</v>
      </c>
      <c r="O34" t="s">
        <v>212</v>
      </c>
      <c r="P34" t="s">
        <v>44</v>
      </c>
      <c r="Q34" t="s">
        <v>104</v>
      </c>
      <c r="R34" t="s">
        <v>46</v>
      </c>
      <c r="S34" t="s">
        <v>213</v>
      </c>
      <c r="T34" t="s">
        <v>106</v>
      </c>
      <c r="U34" t="s">
        <v>49</v>
      </c>
      <c r="V34" t="s">
        <v>214</v>
      </c>
      <c r="W34" t="s">
        <v>215</v>
      </c>
      <c r="X34" s="8" t="s">
        <v>240</v>
      </c>
    </row>
    <row r="35" spans="1:24" outlineLevel="2" x14ac:dyDescent="0.3">
      <c r="A35" t="s">
        <v>34</v>
      </c>
      <c r="B35" t="s">
        <v>241</v>
      </c>
      <c r="C35" s="8" t="s">
        <v>242</v>
      </c>
      <c r="D35" t="s">
        <v>210</v>
      </c>
      <c r="E35" t="s">
        <v>211</v>
      </c>
      <c r="F35" s="9" t="s">
        <v>39</v>
      </c>
      <c r="G35" s="8" t="s">
        <v>40</v>
      </c>
      <c r="H35" s="10">
        <v>15</v>
      </c>
      <c r="I35" s="11">
        <v>2.74</v>
      </c>
      <c r="J35" s="11">
        <v>20777</v>
      </c>
      <c r="K35" s="2">
        <v>659.87</v>
      </c>
      <c r="L35" s="8" t="s">
        <v>55</v>
      </c>
      <c r="M35" s="12" t="s">
        <v>42</v>
      </c>
      <c r="N35" s="13">
        <v>42704</v>
      </c>
      <c r="O35" t="s">
        <v>212</v>
      </c>
      <c r="P35" t="s">
        <v>44</v>
      </c>
      <c r="Q35" t="s">
        <v>104</v>
      </c>
      <c r="R35" t="s">
        <v>46</v>
      </c>
      <c r="S35" t="s">
        <v>213</v>
      </c>
      <c r="T35" t="s">
        <v>106</v>
      </c>
      <c r="U35" t="s">
        <v>49</v>
      </c>
      <c r="V35" t="s">
        <v>214</v>
      </c>
      <c r="W35" t="s">
        <v>215</v>
      </c>
      <c r="X35" s="8" t="s">
        <v>243</v>
      </c>
    </row>
    <row r="36" spans="1:24" outlineLevel="2" x14ac:dyDescent="0.3">
      <c r="A36" t="s">
        <v>34</v>
      </c>
      <c r="B36" t="s">
        <v>244</v>
      </c>
      <c r="C36" s="8" t="s">
        <v>245</v>
      </c>
      <c r="D36" t="s">
        <v>210</v>
      </c>
      <c r="E36" t="s">
        <v>211</v>
      </c>
      <c r="F36" s="9" t="s">
        <v>39</v>
      </c>
      <c r="G36" s="8" t="s">
        <v>40</v>
      </c>
      <c r="H36" s="10">
        <v>15</v>
      </c>
      <c r="I36" s="11">
        <v>10.37</v>
      </c>
      <c r="J36" s="11">
        <v>81398</v>
      </c>
      <c r="K36" s="2">
        <v>2525.0300000000002</v>
      </c>
      <c r="L36" s="8" t="s">
        <v>55</v>
      </c>
      <c r="M36" s="12" t="s">
        <v>42</v>
      </c>
      <c r="N36" s="13">
        <v>42704</v>
      </c>
      <c r="O36" t="s">
        <v>212</v>
      </c>
      <c r="P36" t="s">
        <v>44</v>
      </c>
      <c r="Q36" t="s">
        <v>104</v>
      </c>
      <c r="R36" t="s">
        <v>46</v>
      </c>
      <c r="S36" t="s">
        <v>213</v>
      </c>
      <c r="T36" t="s">
        <v>106</v>
      </c>
      <c r="U36" t="s">
        <v>49</v>
      </c>
      <c r="V36" t="s">
        <v>214</v>
      </c>
      <c r="W36" t="s">
        <v>215</v>
      </c>
      <c r="X36" s="8" t="s">
        <v>246</v>
      </c>
    </row>
    <row r="37" spans="1:24" outlineLevel="2" x14ac:dyDescent="0.3">
      <c r="A37" t="s">
        <v>34</v>
      </c>
      <c r="B37" t="s">
        <v>247</v>
      </c>
      <c r="C37" s="8" t="s">
        <v>248</v>
      </c>
      <c r="D37" t="s">
        <v>249</v>
      </c>
      <c r="E37" t="s">
        <v>250</v>
      </c>
      <c r="F37" s="9" t="s">
        <v>39</v>
      </c>
      <c r="G37" s="8" t="s">
        <v>251</v>
      </c>
      <c r="H37" s="10">
        <v>15</v>
      </c>
      <c r="I37" s="11">
        <v>5.78</v>
      </c>
      <c r="J37" s="11">
        <v>105114</v>
      </c>
      <c r="K37" s="2">
        <v>3402.78</v>
      </c>
      <c r="L37" s="8" t="s">
        <v>55</v>
      </c>
      <c r="M37" s="12" t="s">
        <v>42</v>
      </c>
      <c r="N37" s="13">
        <v>42551</v>
      </c>
      <c r="O37" t="s">
        <v>252</v>
      </c>
      <c r="P37" t="s">
        <v>44</v>
      </c>
      <c r="Q37" t="s">
        <v>104</v>
      </c>
      <c r="R37" t="s">
        <v>46</v>
      </c>
      <c r="S37" t="s">
        <v>116</v>
      </c>
      <c r="T37" t="s">
        <v>106</v>
      </c>
      <c r="U37" t="s">
        <v>49</v>
      </c>
      <c r="V37" t="s">
        <v>253</v>
      </c>
      <c r="W37" t="s">
        <v>254</v>
      </c>
      <c r="X37" s="8" t="s">
        <v>255</v>
      </c>
    </row>
    <row r="38" spans="1:24" outlineLevel="2" x14ac:dyDescent="0.3">
      <c r="A38" t="s">
        <v>34</v>
      </c>
      <c r="B38" t="s">
        <v>256</v>
      </c>
      <c r="C38" s="8" t="s">
        <v>257</v>
      </c>
      <c r="D38" t="s">
        <v>249</v>
      </c>
      <c r="E38" t="s">
        <v>258</v>
      </c>
      <c r="F38" s="9" t="s">
        <v>39</v>
      </c>
      <c r="G38" s="8" t="s">
        <v>40</v>
      </c>
      <c r="H38" s="10">
        <v>15</v>
      </c>
      <c r="I38" s="11">
        <v>45.07</v>
      </c>
      <c r="J38" s="11">
        <v>316041</v>
      </c>
      <c r="K38" s="2">
        <v>10596.96</v>
      </c>
      <c r="L38" s="8" t="s">
        <v>55</v>
      </c>
      <c r="M38" s="12" t="s">
        <v>42</v>
      </c>
      <c r="N38" s="13">
        <v>42582</v>
      </c>
      <c r="O38" t="s">
        <v>259</v>
      </c>
      <c r="P38" t="s">
        <v>44</v>
      </c>
      <c r="Q38" t="s">
        <v>104</v>
      </c>
      <c r="R38" t="s">
        <v>46</v>
      </c>
      <c r="S38" t="s">
        <v>116</v>
      </c>
      <c r="T38" t="s">
        <v>106</v>
      </c>
      <c r="U38" t="s">
        <v>49</v>
      </c>
      <c r="V38" t="s">
        <v>260</v>
      </c>
      <c r="W38" t="s">
        <v>261</v>
      </c>
      <c r="X38" s="8" t="s">
        <v>262</v>
      </c>
    </row>
    <row r="39" spans="1:24" outlineLevel="2" x14ac:dyDescent="0.3">
      <c r="A39" t="s">
        <v>34</v>
      </c>
      <c r="B39" t="s">
        <v>263</v>
      </c>
      <c r="C39" s="8" t="s">
        <v>264</v>
      </c>
      <c r="D39" t="s">
        <v>265</v>
      </c>
      <c r="E39" t="s">
        <v>266</v>
      </c>
      <c r="F39" s="9" t="s">
        <v>39</v>
      </c>
      <c r="G39" s="8" t="s">
        <v>40</v>
      </c>
      <c r="H39" s="10">
        <v>15</v>
      </c>
      <c r="I39" s="11">
        <v>3.5</v>
      </c>
      <c r="J39" s="11">
        <v>16206</v>
      </c>
      <c r="K39" s="2">
        <v>739.56</v>
      </c>
      <c r="L39" s="8" t="s">
        <v>55</v>
      </c>
      <c r="M39" s="12" t="s">
        <v>42</v>
      </c>
      <c r="N39" s="13">
        <v>42643</v>
      </c>
      <c r="O39" t="s">
        <v>267</v>
      </c>
      <c r="P39" t="s">
        <v>44</v>
      </c>
      <c r="Q39" t="s">
        <v>268</v>
      </c>
      <c r="R39" t="s">
        <v>46</v>
      </c>
      <c r="S39" t="s">
        <v>269</v>
      </c>
      <c r="T39" t="s">
        <v>270</v>
      </c>
      <c r="U39" t="s">
        <v>49</v>
      </c>
      <c r="V39" t="s">
        <v>271</v>
      </c>
      <c r="W39" t="s">
        <v>272</v>
      </c>
      <c r="X39" s="8" t="s">
        <v>273</v>
      </c>
    </row>
    <row r="40" spans="1:24" outlineLevel="2" x14ac:dyDescent="0.3">
      <c r="A40" t="s">
        <v>34</v>
      </c>
      <c r="B40" t="s">
        <v>274</v>
      </c>
      <c r="C40" s="8" t="s">
        <v>275</v>
      </c>
      <c r="D40" t="s">
        <v>265</v>
      </c>
      <c r="E40" t="s">
        <v>266</v>
      </c>
      <c r="F40" s="9" t="s">
        <v>39</v>
      </c>
      <c r="G40" s="8" t="s">
        <v>40</v>
      </c>
      <c r="H40" s="10">
        <v>15</v>
      </c>
      <c r="I40" s="11">
        <v>0.61</v>
      </c>
      <c r="J40" s="11">
        <v>4028</v>
      </c>
      <c r="K40" s="2">
        <v>140.93</v>
      </c>
      <c r="L40" s="8" t="s">
        <v>41</v>
      </c>
      <c r="M40" s="12" t="s">
        <v>42</v>
      </c>
      <c r="N40" s="13">
        <v>42643</v>
      </c>
      <c r="O40" t="s">
        <v>267</v>
      </c>
      <c r="P40" t="s">
        <v>44</v>
      </c>
      <c r="Q40" t="s">
        <v>268</v>
      </c>
      <c r="R40" t="s">
        <v>46</v>
      </c>
      <c r="S40" t="s">
        <v>269</v>
      </c>
      <c r="T40" t="s">
        <v>270</v>
      </c>
      <c r="U40" t="s">
        <v>49</v>
      </c>
      <c r="V40" t="s">
        <v>271</v>
      </c>
      <c r="W40" t="s">
        <v>272</v>
      </c>
      <c r="X40" s="8" t="s">
        <v>276</v>
      </c>
    </row>
    <row r="41" spans="1:24" outlineLevel="2" x14ac:dyDescent="0.3">
      <c r="A41" t="s">
        <v>34</v>
      </c>
      <c r="B41" t="s">
        <v>263</v>
      </c>
      <c r="C41" s="8" t="s">
        <v>277</v>
      </c>
      <c r="D41" t="s">
        <v>265</v>
      </c>
      <c r="E41" t="s">
        <v>266</v>
      </c>
      <c r="F41" s="9" t="s">
        <v>39</v>
      </c>
      <c r="G41" s="8" t="s">
        <v>278</v>
      </c>
      <c r="H41" s="10">
        <v>9</v>
      </c>
      <c r="I41" s="11">
        <v>0.17</v>
      </c>
      <c r="J41" s="11">
        <v>769</v>
      </c>
      <c r="K41" s="2">
        <v>35.74</v>
      </c>
      <c r="L41" s="8" t="s">
        <v>55</v>
      </c>
      <c r="M41" s="12" t="s">
        <v>42</v>
      </c>
      <c r="N41" s="13">
        <v>42643</v>
      </c>
      <c r="O41" t="s">
        <v>267</v>
      </c>
      <c r="P41" t="s">
        <v>44</v>
      </c>
      <c r="Q41" t="s">
        <v>268</v>
      </c>
      <c r="R41" t="s">
        <v>46</v>
      </c>
      <c r="S41" t="s">
        <v>269</v>
      </c>
      <c r="T41" t="s">
        <v>270</v>
      </c>
      <c r="U41" t="s">
        <v>49</v>
      </c>
      <c r="V41" t="s">
        <v>271</v>
      </c>
      <c r="W41" t="s">
        <v>272</v>
      </c>
      <c r="X41" s="8" t="s">
        <v>273</v>
      </c>
    </row>
    <row r="42" spans="1:24" outlineLevel="2" x14ac:dyDescent="0.3">
      <c r="A42" t="s">
        <v>34</v>
      </c>
      <c r="B42" t="s">
        <v>279</v>
      </c>
      <c r="C42" s="8" t="s">
        <v>280</v>
      </c>
      <c r="D42" t="s">
        <v>265</v>
      </c>
      <c r="E42" t="s">
        <v>281</v>
      </c>
      <c r="F42" s="9" t="s">
        <v>39</v>
      </c>
      <c r="G42" s="8" t="s">
        <v>278</v>
      </c>
      <c r="H42" s="10">
        <v>9</v>
      </c>
      <c r="I42" s="11">
        <v>5.86</v>
      </c>
      <c r="J42" s="11">
        <v>27145</v>
      </c>
      <c r="K42" s="2">
        <v>1238.3499999999999</v>
      </c>
      <c r="L42" s="8" t="s">
        <v>55</v>
      </c>
      <c r="M42" s="12" t="s">
        <v>42</v>
      </c>
      <c r="N42" s="13">
        <v>42674</v>
      </c>
      <c r="O42" t="s">
        <v>282</v>
      </c>
      <c r="P42" t="s">
        <v>44</v>
      </c>
      <c r="Q42" t="s">
        <v>283</v>
      </c>
      <c r="R42" t="s">
        <v>46</v>
      </c>
      <c r="S42" t="s">
        <v>284</v>
      </c>
      <c r="T42" t="s">
        <v>270</v>
      </c>
      <c r="U42" t="s">
        <v>49</v>
      </c>
      <c r="V42" t="s">
        <v>285</v>
      </c>
      <c r="W42" t="s">
        <v>286</v>
      </c>
      <c r="X42" s="8" t="s">
        <v>287</v>
      </c>
    </row>
    <row r="43" spans="1:24" outlineLevel="2" x14ac:dyDescent="0.3">
      <c r="A43" t="s">
        <v>34</v>
      </c>
      <c r="B43" t="s">
        <v>288</v>
      </c>
      <c r="C43" s="8" t="s">
        <v>289</v>
      </c>
      <c r="D43" t="s">
        <v>265</v>
      </c>
      <c r="E43" t="s">
        <v>281</v>
      </c>
      <c r="F43" s="9" t="s">
        <v>39</v>
      </c>
      <c r="G43" s="8" t="s">
        <v>40</v>
      </c>
      <c r="H43" s="10">
        <v>15</v>
      </c>
      <c r="I43" s="11">
        <v>2.97</v>
      </c>
      <c r="J43" s="11">
        <v>19477</v>
      </c>
      <c r="K43" s="2">
        <v>684.82</v>
      </c>
      <c r="L43" s="8" t="s">
        <v>41</v>
      </c>
      <c r="M43" s="12" t="s">
        <v>42</v>
      </c>
      <c r="N43" s="13">
        <v>42674</v>
      </c>
      <c r="O43" t="s">
        <v>282</v>
      </c>
      <c r="P43" t="s">
        <v>44</v>
      </c>
      <c r="Q43" t="s">
        <v>283</v>
      </c>
      <c r="R43" t="s">
        <v>46</v>
      </c>
      <c r="S43" t="s">
        <v>284</v>
      </c>
      <c r="T43" t="s">
        <v>270</v>
      </c>
      <c r="U43" t="s">
        <v>49</v>
      </c>
      <c r="V43" t="s">
        <v>285</v>
      </c>
      <c r="W43" t="s">
        <v>286</v>
      </c>
      <c r="X43" s="8" t="s">
        <v>290</v>
      </c>
    </row>
    <row r="44" spans="1:24" outlineLevel="2" x14ac:dyDescent="0.3">
      <c r="A44" t="s">
        <v>34</v>
      </c>
      <c r="B44" t="s">
        <v>288</v>
      </c>
      <c r="C44" s="8" t="s">
        <v>291</v>
      </c>
      <c r="D44" t="s">
        <v>265</v>
      </c>
      <c r="E44" t="s">
        <v>281</v>
      </c>
      <c r="F44" t="s">
        <v>39</v>
      </c>
      <c r="G44" s="8" t="s">
        <v>278</v>
      </c>
      <c r="H44" s="10">
        <v>9</v>
      </c>
      <c r="I44" s="11">
        <v>0.75</v>
      </c>
      <c r="J44" s="11">
        <v>4911</v>
      </c>
      <c r="K44" s="2">
        <v>172.86</v>
      </c>
      <c r="L44" s="8" t="s">
        <v>41</v>
      </c>
      <c r="M44" s="12" t="s">
        <v>42</v>
      </c>
      <c r="N44" s="13">
        <v>42674</v>
      </c>
      <c r="O44" t="s">
        <v>282</v>
      </c>
      <c r="P44" t="s">
        <v>44</v>
      </c>
      <c r="Q44" t="s">
        <v>283</v>
      </c>
      <c r="R44" t="s">
        <v>46</v>
      </c>
      <c r="S44" t="s">
        <v>284</v>
      </c>
      <c r="T44" t="s">
        <v>270</v>
      </c>
      <c r="U44" t="s">
        <v>49</v>
      </c>
      <c r="V44" t="s">
        <v>285</v>
      </c>
      <c r="W44" t="s">
        <v>286</v>
      </c>
      <c r="X44" s="8" t="s">
        <v>290</v>
      </c>
    </row>
    <row r="45" spans="1:24" outlineLevel="2" x14ac:dyDescent="0.3">
      <c r="A45" t="s">
        <v>34</v>
      </c>
      <c r="B45" t="s">
        <v>279</v>
      </c>
      <c r="C45" s="8" t="s">
        <v>292</v>
      </c>
      <c r="D45" t="s">
        <v>265</v>
      </c>
      <c r="E45" t="s">
        <v>281</v>
      </c>
      <c r="F45" t="s">
        <v>39</v>
      </c>
      <c r="G45" s="8" t="s">
        <v>40</v>
      </c>
      <c r="H45" s="10">
        <v>15</v>
      </c>
      <c r="I45" s="11">
        <v>11.59</v>
      </c>
      <c r="J45" s="11">
        <v>53678</v>
      </c>
      <c r="K45" s="2">
        <v>2449.13</v>
      </c>
      <c r="L45" s="8" t="s">
        <v>55</v>
      </c>
      <c r="M45" s="12" t="s">
        <v>42</v>
      </c>
      <c r="N45" s="13">
        <v>42674</v>
      </c>
      <c r="O45" t="s">
        <v>282</v>
      </c>
      <c r="P45" t="s">
        <v>44</v>
      </c>
      <c r="Q45" t="s">
        <v>283</v>
      </c>
      <c r="R45" t="s">
        <v>46</v>
      </c>
      <c r="S45" t="s">
        <v>284</v>
      </c>
      <c r="T45" t="s">
        <v>270</v>
      </c>
      <c r="U45" t="s">
        <v>49</v>
      </c>
      <c r="V45" t="s">
        <v>285</v>
      </c>
      <c r="W45" t="s">
        <v>286</v>
      </c>
      <c r="X45" s="8" t="s">
        <v>287</v>
      </c>
    </row>
    <row r="46" spans="1:24" outlineLevel="2" x14ac:dyDescent="0.3">
      <c r="A46" t="s">
        <v>34</v>
      </c>
      <c r="B46" t="s">
        <v>293</v>
      </c>
      <c r="C46" s="8" t="s">
        <v>294</v>
      </c>
      <c r="D46" t="s">
        <v>295</v>
      </c>
      <c r="E46" t="s">
        <v>296</v>
      </c>
      <c r="F46" s="9" t="s">
        <v>39</v>
      </c>
      <c r="G46" s="8" t="s">
        <v>40</v>
      </c>
      <c r="H46" s="10">
        <v>15</v>
      </c>
      <c r="I46" s="11">
        <v>3.97</v>
      </c>
      <c r="J46" s="11">
        <v>26014</v>
      </c>
      <c r="K46" s="2">
        <v>915.19</v>
      </c>
      <c r="L46" s="8" t="s">
        <v>41</v>
      </c>
      <c r="M46" s="12" t="s">
        <v>42</v>
      </c>
      <c r="N46" s="13">
        <v>42643</v>
      </c>
      <c r="O46" t="s">
        <v>297</v>
      </c>
      <c r="P46" t="s">
        <v>44</v>
      </c>
      <c r="Q46" t="s">
        <v>104</v>
      </c>
      <c r="R46" t="s">
        <v>46</v>
      </c>
      <c r="S46" t="s">
        <v>213</v>
      </c>
      <c r="T46" t="s">
        <v>106</v>
      </c>
      <c r="U46" t="s">
        <v>49</v>
      </c>
      <c r="V46" t="s">
        <v>298</v>
      </c>
      <c r="W46" t="s">
        <v>299</v>
      </c>
      <c r="X46" s="8" t="s">
        <v>300</v>
      </c>
    </row>
    <row r="47" spans="1:24" outlineLevel="2" x14ac:dyDescent="0.3">
      <c r="A47" t="s">
        <v>34</v>
      </c>
      <c r="B47" t="s">
        <v>301</v>
      </c>
      <c r="C47" s="8" t="s">
        <v>302</v>
      </c>
      <c r="D47" t="s">
        <v>303</v>
      </c>
      <c r="E47" t="s">
        <v>304</v>
      </c>
      <c r="F47" s="9" t="s">
        <v>39</v>
      </c>
      <c r="G47" s="8" t="s">
        <v>102</v>
      </c>
      <c r="H47" s="10">
        <v>15</v>
      </c>
      <c r="I47" s="11">
        <v>41.08</v>
      </c>
      <c r="J47" s="11">
        <v>108234</v>
      </c>
      <c r="K47" s="2">
        <v>11407.68</v>
      </c>
      <c r="L47" s="8" t="s">
        <v>55</v>
      </c>
      <c r="M47" s="12" t="s">
        <v>305</v>
      </c>
      <c r="N47" s="13">
        <v>42643</v>
      </c>
      <c r="O47" t="s">
        <v>306</v>
      </c>
      <c r="P47" t="s">
        <v>44</v>
      </c>
      <c r="Q47" t="s">
        <v>45</v>
      </c>
      <c r="R47" t="s">
        <v>46</v>
      </c>
      <c r="S47" t="s">
        <v>307</v>
      </c>
      <c r="T47" t="s">
        <v>48</v>
      </c>
      <c r="U47" t="s">
        <v>49</v>
      </c>
      <c r="V47" t="s">
        <v>308</v>
      </c>
      <c r="W47" t="s">
        <v>309</v>
      </c>
      <c r="X47" s="8" t="s">
        <v>310</v>
      </c>
    </row>
    <row r="48" spans="1:24" outlineLevel="2" x14ac:dyDescent="0.3">
      <c r="A48" t="s">
        <v>34</v>
      </c>
      <c r="B48" t="s">
        <v>311</v>
      </c>
      <c r="C48" s="8" t="s">
        <v>312</v>
      </c>
      <c r="D48" t="s">
        <v>303</v>
      </c>
      <c r="E48" t="s">
        <v>304</v>
      </c>
      <c r="F48" s="9" t="s">
        <v>39</v>
      </c>
      <c r="G48" s="8" t="s">
        <v>40</v>
      </c>
      <c r="H48" s="10">
        <v>15</v>
      </c>
      <c r="I48" s="11">
        <v>31.85</v>
      </c>
      <c r="J48" s="11">
        <v>140721</v>
      </c>
      <c r="K48" s="2">
        <v>6662.46</v>
      </c>
      <c r="L48" s="8" t="s">
        <v>55</v>
      </c>
      <c r="M48" s="12" t="s">
        <v>305</v>
      </c>
      <c r="N48" s="13">
        <v>42643</v>
      </c>
      <c r="O48" t="s">
        <v>306</v>
      </c>
      <c r="P48" t="s">
        <v>44</v>
      </c>
      <c r="Q48" t="s">
        <v>45</v>
      </c>
      <c r="R48" t="s">
        <v>46</v>
      </c>
      <c r="S48" t="s">
        <v>307</v>
      </c>
      <c r="T48" t="s">
        <v>48</v>
      </c>
      <c r="U48" t="s">
        <v>49</v>
      </c>
      <c r="V48" t="s">
        <v>308</v>
      </c>
      <c r="W48" t="s">
        <v>309</v>
      </c>
      <c r="X48" s="8" t="s">
        <v>313</v>
      </c>
    </row>
    <row r="49" spans="1:24" outlineLevel="2" x14ac:dyDescent="0.3">
      <c r="A49" t="s">
        <v>34</v>
      </c>
      <c r="B49" t="s">
        <v>311</v>
      </c>
      <c r="C49" s="8" t="s">
        <v>314</v>
      </c>
      <c r="D49" t="s">
        <v>303</v>
      </c>
      <c r="E49" t="s">
        <v>304</v>
      </c>
      <c r="F49" s="9" t="s">
        <v>39</v>
      </c>
      <c r="G49" s="8" t="s">
        <v>207</v>
      </c>
      <c r="H49" s="10">
        <v>10</v>
      </c>
      <c r="I49" s="11">
        <v>4.25</v>
      </c>
      <c r="J49" s="11">
        <v>18782</v>
      </c>
      <c r="K49" s="2">
        <v>889.07</v>
      </c>
      <c r="L49" s="8" t="s">
        <v>55</v>
      </c>
      <c r="M49" s="12" t="s">
        <v>305</v>
      </c>
      <c r="N49" s="13">
        <v>42643</v>
      </c>
      <c r="O49" t="s">
        <v>306</v>
      </c>
      <c r="P49" t="s">
        <v>44</v>
      </c>
      <c r="Q49" t="s">
        <v>45</v>
      </c>
      <c r="R49" t="s">
        <v>46</v>
      </c>
      <c r="S49" t="s">
        <v>307</v>
      </c>
      <c r="T49" t="s">
        <v>48</v>
      </c>
      <c r="U49" t="s">
        <v>49</v>
      </c>
      <c r="V49" t="s">
        <v>308</v>
      </c>
      <c r="W49" t="s">
        <v>309</v>
      </c>
      <c r="X49" s="8" t="s">
        <v>313</v>
      </c>
    </row>
    <row r="50" spans="1:24" outlineLevel="2" x14ac:dyDescent="0.3">
      <c r="A50" t="s">
        <v>34</v>
      </c>
      <c r="B50" t="s">
        <v>315</v>
      </c>
      <c r="C50" s="8" t="s">
        <v>316</v>
      </c>
      <c r="D50" t="s">
        <v>303</v>
      </c>
      <c r="E50" t="s">
        <v>304</v>
      </c>
      <c r="F50" s="9" t="s">
        <v>39</v>
      </c>
      <c r="G50" s="8" t="s">
        <v>40</v>
      </c>
      <c r="H50" s="10">
        <v>15</v>
      </c>
      <c r="I50" s="11">
        <v>5.4</v>
      </c>
      <c r="J50" s="11">
        <v>35383</v>
      </c>
      <c r="K50" s="2">
        <v>1244.83</v>
      </c>
      <c r="L50" s="8" t="s">
        <v>41</v>
      </c>
      <c r="M50" s="12" t="s">
        <v>305</v>
      </c>
      <c r="N50" s="13">
        <v>42643</v>
      </c>
      <c r="O50" t="s">
        <v>306</v>
      </c>
      <c r="P50" t="s">
        <v>44</v>
      </c>
      <c r="Q50" t="s">
        <v>45</v>
      </c>
      <c r="R50" t="s">
        <v>46</v>
      </c>
      <c r="S50" t="s">
        <v>307</v>
      </c>
      <c r="T50" t="s">
        <v>48</v>
      </c>
      <c r="U50" t="s">
        <v>49</v>
      </c>
      <c r="V50" t="s">
        <v>308</v>
      </c>
      <c r="W50" t="s">
        <v>309</v>
      </c>
      <c r="X50" s="8" t="s">
        <v>317</v>
      </c>
    </row>
    <row r="51" spans="1:24" outlineLevel="2" x14ac:dyDescent="0.3">
      <c r="A51" t="s">
        <v>34</v>
      </c>
      <c r="B51" t="s">
        <v>318</v>
      </c>
      <c r="C51" s="8" t="s">
        <v>319</v>
      </c>
      <c r="D51" t="s">
        <v>320</v>
      </c>
      <c r="E51" t="s">
        <v>321</v>
      </c>
      <c r="F51" t="s">
        <v>39</v>
      </c>
      <c r="G51" s="8" t="s">
        <v>40</v>
      </c>
      <c r="H51" s="10">
        <v>15</v>
      </c>
      <c r="I51" s="11">
        <v>30.23</v>
      </c>
      <c r="J51" s="11">
        <v>238318</v>
      </c>
      <c r="K51" s="2">
        <v>7371.13</v>
      </c>
      <c r="L51" s="8" t="s">
        <v>55</v>
      </c>
      <c r="M51" s="12" t="s">
        <v>42</v>
      </c>
      <c r="N51" s="13">
        <v>42400</v>
      </c>
      <c r="O51" t="s">
        <v>322</v>
      </c>
      <c r="P51" t="s">
        <v>44</v>
      </c>
      <c r="Q51" t="s">
        <v>323</v>
      </c>
      <c r="R51" t="s">
        <v>46</v>
      </c>
      <c r="S51" t="s">
        <v>73</v>
      </c>
      <c r="T51" t="s">
        <v>48</v>
      </c>
      <c r="U51" t="s">
        <v>49</v>
      </c>
      <c r="V51" t="s">
        <v>324</v>
      </c>
      <c r="W51" t="s">
        <v>325</v>
      </c>
      <c r="X51" s="8" t="s">
        <v>326</v>
      </c>
    </row>
    <row r="52" spans="1:24" outlineLevel="2" x14ac:dyDescent="0.3">
      <c r="A52" t="s">
        <v>34</v>
      </c>
      <c r="B52" t="s">
        <v>327</v>
      </c>
      <c r="C52" s="8" t="s">
        <v>328</v>
      </c>
      <c r="D52" t="s">
        <v>320</v>
      </c>
      <c r="E52" t="s">
        <v>321</v>
      </c>
      <c r="F52" t="s">
        <v>39</v>
      </c>
      <c r="G52" s="8" t="s">
        <v>40</v>
      </c>
      <c r="H52" s="10">
        <v>15</v>
      </c>
      <c r="I52" s="11">
        <v>2.95</v>
      </c>
      <c r="J52" s="11">
        <v>19324</v>
      </c>
      <c r="K52" s="2">
        <v>679.99</v>
      </c>
      <c r="L52" s="8" t="s">
        <v>41</v>
      </c>
      <c r="M52" s="12" t="s">
        <v>42</v>
      </c>
      <c r="N52" s="13">
        <v>42400</v>
      </c>
      <c r="O52" t="s">
        <v>322</v>
      </c>
      <c r="P52" t="s">
        <v>44</v>
      </c>
      <c r="Q52" t="s">
        <v>323</v>
      </c>
      <c r="R52" t="s">
        <v>46</v>
      </c>
      <c r="S52" t="s">
        <v>73</v>
      </c>
      <c r="T52" t="s">
        <v>48</v>
      </c>
      <c r="U52" t="s">
        <v>49</v>
      </c>
      <c r="V52" t="s">
        <v>324</v>
      </c>
      <c r="W52" t="s">
        <v>325</v>
      </c>
      <c r="X52" s="8" t="s">
        <v>329</v>
      </c>
    </row>
    <row r="53" spans="1:24" outlineLevel="2" x14ac:dyDescent="0.3">
      <c r="A53" t="s">
        <v>34</v>
      </c>
      <c r="B53" t="s">
        <v>318</v>
      </c>
      <c r="C53" s="8" t="s">
        <v>330</v>
      </c>
      <c r="D53" t="s">
        <v>320</v>
      </c>
      <c r="E53" t="s">
        <v>321</v>
      </c>
      <c r="F53" t="s">
        <v>39</v>
      </c>
      <c r="G53" s="8" t="s">
        <v>278</v>
      </c>
      <c r="H53" s="10">
        <v>9</v>
      </c>
      <c r="I53" s="11">
        <v>1.49</v>
      </c>
      <c r="J53" s="11">
        <v>11708</v>
      </c>
      <c r="K53" s="2">
        <v>362.93</v>
      </c>
      <c r="L53" s="8" t="s">
        <v>55</v>
      </c>
      <c r="M53" s="12" t="s">
        <v>42</v>
      </c>
      <c r="N53" s="13">
        <v>42400</v>
      </c>
      <c r="O53" t="s">
        <v>322</v>
      </c>
      <c r="P53" t="s">
        <v>44</v>
      </c>
      <c r="Q53" t="s">
        <v>323</v>
      </c>
      <c r="R53" t="s">
        <v>46</v>
      </c>
      <c r="S53" t="s">
        <v>73</v>
      </c>
      <c r="T53" t="s">
        <v>48</v>
      </c>
      <c r="U53" t="s">
        <v>49</v>
      </c>
      <c r="V53" t="s">
        <v>324</v>
      </c>
      <c r="W53" t="s">
        <v>325</v>
      </c>
      <c r="X53" s="8" t="s">
        <v>326</v>
      </c>
    </row>
    <row r="54" spans="1:24" outlineLevel="2" x14ac:dyDescent="0.3">
      <c r="A54" t="s">
        <v>34</v>
      </c>
      <c r="B54" t="s">
        <v>331</v>
      </c>
      <c r="C54" s="8" t="s">
        <v>332</v>
      </c>
      <c r="D54" t="s">
        <v>320</v>
      </c>
      <c r="E54" t="s">
        <v>321</v>
      </c>
      <c r="F54" t="s">
        <v>39</v>
      </c>
      <c r="G54" s="8" t="s">
        <v>189</v>
      </c>
      <c r="H54" s="10">
        <v>20</v>
      </c>
      <c r="I54" s="11">
        <v>69.34</v>
      </c>
      <c r="J54" s="11">
        <v>333317</v>
      </c>
      <c r="K54" s="2">
        <v>22267.84</v>
      </c>
      <c r="L54" s="8" t="s">
        <v>55</v>
      </c>
      <c r="M54" s="12" t="s">
        <v>42</v>
      </c>
      <c r="N54" s="13">
        <v>42551</v>
      </c>
      <c r="O54" t="s">
        <v>322</v>
      </c>
      <c r="P54" t="s">
        <v>44</v>
      </c>
      <c r="Q54" t="s">
        <v>323</v>
      </c>
      <c r="R54" t="s">
        <v>46</v>
      </c>
      <c r="S54" t="s">
        <v>73</v>
      </c>
      <c r="T54" t="s">
        <v>48</v>
      </c>
      <c r="U54" t="s">
        <v>49</v>
      </c>
      <c r="V54" t="s">
        <v>324</v>
      </c>
      <c r="W54" t="s">
        <v>325</v>
      </c>
      <c r="X54" s="8" t="s">
        <v>333</v>
      </c>
    </row>
    <row r="55" spans="1:24" outlineLevel="2" x14ac:dyDescent="0.3">
      <c r="A55" t="s">
        <v>34</v>
      </c>
      <c r="B55" t="s">
        <v>334</v>
      </c>
      <c r="C55" s="8" t="s">
        <v>335</v>
      </c>
      <c r="D55" t="s">
        <v>336</v>
      </c>
      <c r="E55" t="s">
        <v>337</v>
      </c>
      <c r="F55" s="9" t="s">
        <v>39</v>
      </c>
      <c r="G55" s="8" t="s">
        <v>102</v>
      </c>
      <c r="H55" s="10">
        <v>15</v>
      </c>
      <c r="I55" s="11">
        <v>17.3</v>
      </c>
      <c r="J55" s="11">
        <v>27625</v>
      </c>
      <c r="K55" s="2">
        <v>4445</v>
      </c>
      <c r="L55" s="8" t="s">
        <v>55</v>
      </c>
      <c r="M55" s="12" t="s">
        <v>42</v>
      </c>
      <c r="N55" s="13">
        <v>42460</v>
      </c>
      <c r="O55" t="s">
        <v>338</v>
      </c>
      <c r="P55" t="s">
        <v>339</v>
      </c>
      <c r="Q55" t="s">
        <v>45</v>
      </c>
      <c r="R55" t="s">
        <v>46</v>
      </c>
      <c r="S55" t="s">
        <v>340</v>
      </c>
      <c r="T55" t="s">
        <v>48</v>
      </c>
      <c r="U55" t="s">
        <v>49</v>
      </c>
      <c r="V55" t="s">
        <v>341</v>
      </c>
      <c r="W55" t="s">
        <v>342</v>
      </c>
      <c r="X55" s="8" t="s">
        <v>343</v>
      </c>
    </row>
    <row r="56" spans="1:24" outlineLevel="2" x14ac:dyDescent="0.3">
      <c r="A56" t="s">
        <v>34</v>
      </c>
      <c r="B56" t="s">
        <v>344</v>
      </c>
      <c r="C56" s="8" t="s">
        <v>345</v>
      </c>
      <c r="D56" t="s">
        <v>336</v>
      </c>
      <c r="E56" t="s">
        <v>337</v>
      </c>
      <c r="F56" s="9" t="s">
        <v>39</v>
      </c>
      <c r="G56" s="8" t="s">
        <v>278</v>
      </c>
      <c r="H56" s="10">
        <v>9</v>
      </c>
      <c r="I56" s="11">
        <v>0.44</v>
      </c>
      <c r="J56" s="11">
        <v>1865</v>
      </c>
      <c r="K56" s="2">
        <v>91.25</v>
      </c>
      <c r="L56" s="8" t="s">
        <v>55</v>
      </c>
      <c r="M56" s="12" t="s">
        <v>305</v>
      </c>
      <c r="N56" s="13">
        <v>42460</v>
      </c>
      <c r="O56" t="s">
        <v>338</v>
      </c>
      <c r="P56" t="s">
        <v>339</v>
      </c>
      <c r="Q56" t="s">
        <v>45</v>
      </c>
      <c r="R56" t="s">
        <v>46</v>
      </c>
      <c r="S56" t="s">
        <v>340</v>
      </c>
      <c r="T56" t="s">
        <v>48</v>
      </c>
      <c r="U56" t="s">
        <v>49</v>
      </c>
      <c r="V56" t="s">
        <v>341</v>
      </c>
      <c r="W56" t="s">
        <v>342</v>
      </c>
      <c r="X56" s="8" t="s">
        <v>346</v>
      </c>
    </row>
    <row r="57" spans="1:24" outlineLevel="2" x14ac:dyDescent="0.3">
      <c r="A57" t="s">
        <v>34</v>
      </c>
      <c r="B57" t="s">
        <v>344</v>
      </c>
      <c r="C57" s="8" t="s">
        <v>347</v>
      </c>
      <c r="D57" t="s">
        <v>336</v>
      </c>
      <c r="E57" t="s">
        <v>337</v>
      </c>
      <c r="F57" s="9" t="s">
        <v>39</v>
      </c>
      <c r="G57" s="8" t="s">
        <v>40</v>
      </c>
      <c r="H57" s="10">
        <v>15</v>
      </c>
      <c r="I57" s="11">
        <v>0.1</v>
      </c>
      <c r="J57" s="11">
        <v>410</v>
      </c>
      <c r="K57" s="2">
        <v>20.6</v>
      </c>
      <c r="L57" s="8" t="s">
        <v>55</v>
      </c>
      <c r="M57" s="12" t="s">
        <v>305</v>
      </c>
      <c r="N57" s="13">
        <v>42460</v>
      </c>
      <c r="O57" t="s">
        <v>338</v>
      </c>
      <c r="P57" t="s">
        <v>339</v>
      </c>
      <c r="Q57" t="s">
        <v>45</v>
      </c>
      <c r="R57" t="s">
        <v>46</v>
      </c>
      <c r="S57" t="s">
        <v>340</v>
      </c>
      <c r="T57" t="s">
        <v>48</v>
      </c>
      <c r="U57" t="s">
        <v>49</v>
      </c>
      <c r="V57" t="s">
        <v>341</v>
      </c>
      <c r="W57" t="s">
        <v>342</v>
      </c>
      <c r="X57" s="8" t="s">
        <v>346</v>
      </c>
    </row>
    <row r="58" spans="1:24" outlineLevel="2" x14ac:dyDescent="0.3">
      <c r="A58" t="s">
        <v>34</v>
      </c>
      <c r="B58" t="s">
        <v>344</v>
      </c>
      <c r="C58" s="8" t="s">
        <v>348</v>
      </c>
      <c r="D58" t="s">
        <v>336</v>
      </c>
      <c r="E58" t="s">
        <v>337</v>
      </c>
      <c r="F58" s="9" t="s">
        <v>39</v>
      </c>
      <c r="G58" s="8" t="s">
        <v>200</v>
      </c>
      <c r="H58" s="10">
        <v>15.5</v>
      </c>
      <c r="I58" s="11">
        <v>7.94</v>
      </c>
      <c r="J58" s="11">
        <v>33385</v>
      </c>
      <c r="K58" s="2">
        <v>1643.95</v>
      </c>
      <c r="L58" s="8" t="s">
        <v>55</v>
      </c>
      <c r="M58" s="12" t="s">
        <v>305</v>
      </c>
      <c r="N58" s="13">
        <v>42460</v>
      </c>
      <c r="O58" t="s">
        <v>338</v>
      </c>
      <c r="P58" t="s">
        <v>339</v>
      </c>
      <c r="Q58" t="s">
        <v>45</v>
      </c>
      <c r="R58" t="s">
        <v>46</v>
      </c>
      <c r="S58" t="s">
        <v>340</v>
      </c>
      <c r="T58" t="s">
        <v>48</v>
      </c>
      <c r="U58" t="s">
        <v>49</v>
      </c>
      <c r="V58" t="s">
        <v>341</v>
      </c>
      <c r="W58" t="s">
        <v>342</v>
      </c>
      <c r="X58" s="8" t="s">
        <v>346</v>
      </c>
    </row>
    <row r="59" spans="1:24" outlineLevel="2" x14ac:dyDescent="0.3">
      <c r="A59" t="s">
        <v>34</v>
      </c>
      <c r="B59" t="s">
        <v>344</v>
      </c>
      <c r="C59" s="8" t="s">
        <v>349</v>
      </c>
      <c r="D59" t="s">
        <v>336</v>
      </c>
      <c r="E59" t="s">
        <v>337</v>
      </c>
      <c r="F59" s="9" t="s">
        <v>39</v>
      </c>
      <c r="G59" s="8" t="s">
        <v>207</v>
      </c>
      <c r="H59" s="10">
        <v>10</v>
      </c>
      <c r="I59" s="11">
        <v>0.46</v>
      </c>
      <c r="J59" s="11">
        <v>1933</v>
      </c>
      <c r="K59" s="2">
        <v>95.23</v>
      </c>
      <c r="L59" s="8" t="s">
        <v>55</v>
      </c>
      <c r="M59" s="12" t="s">
        <v>305</v>
      </c>
      <c r="N59" s="13">
        <v>42460</v>
      </c>
      <c r="O59" t="s">
        <v>338</v>
      </c>
      <c r="P59" t="s">
        <v>339</v>
      </c>
      <c r="Q59" t="s">
        <v>45</v>
      </c>
      <c r="R59" t="s">
        <v>46</v>
      </c>
      <c r="S59" t="s">
        <v>340</v>
      </c>
      <c r="T59" t="s">
        <v>48</v>
      </c>
      <c r="U59" t="s">
        <v>49</v>
      </c>
      <c r="V59" t="s">
        <v>341</v>
      </c>
      <c r="W59" t="s">
        <v>342</v>
      </c>
      <c r="X59" s="8" t="s">
        <v>346</v>
      </c>
    </row>
    <row r="60" spans="1:24" outlineLevel="2" x14ac:dyDescent="0.3">
      <c r="A60" t="s">
        <v>34</v>
      </c>
      <c r="B60" t="s">
        <v>350</v>
      </c>
      <c r="C60" s="8" t="s">
        <v>351</v>
      </c>
      <c r="D60" t="s">
        <v>352</v>
      </c>
      <c r="E60" t="s">
        <v>353</v>
      </c>
      <c r="F60" s="9" t="s">
        <v>39</v>
      </c>
      <c r="G60" s="8" t="s">
        <v>354</v>
      </c>
      <c r="H60" s="10">
        <v>1</v>
      </c>
      <c r="I60" s="11">
        <v>0</v>
      </c>
      <c r="J60" s="11">
        <v>0</v>
      </c>
      <c r="K60" s="2">
        <v>0</v>
      </c>
      <c r="L60" s="8" t="s">
        <v>55</v>
      </c>
      <c r="M60" s="12" t="s">
        <v>42</v>
      </c>
      <c r="N60" s="13">
        <v>42429</v>
      </c>
      <c r="O60" t="s">
        <v>355</v>
      </c>
      <c r="P60" t="s">
        <v>44</v>
      </c>
      <c r="Q60" t="s">
        <v>356</v>
      </c>
      <c r="R60" t="s">
        <v>46</v>
      </c>
      <c r="S60" t="s">
        <v>340</v>
      </c>
      <c r="T60" t="s">
        <v>357</v>
      </c>
      <c r="U60" t="s">
        <v>49</v>
      </c>
      <c r="V60" t="s">
        <v>44</v>
      </c>
      <c r="W60" t="s">
        <v>44</v>
      </c>
      <c r="X60" s="8" t="s">
        <v>358</v>
      </c>
    </row>
    <row r="61" spans="1:24" outlineLevel="2" x14ac:dyDescent="0.3">
      <c r="A61" t="s">
        <v>34</v>
      </c>
      <c r="B61" t="s">
        <v>359</v>
      </c>
      <c r="C61" s="8" t="s">
        <v>360</v>
      </c>
      <c r="D61" t="s">
        <v>352</v>
      </c>
      <c r="E61" t="s">
        <v>353</v>
      </c>
      <c r="F61" s="9" t="s">
        <v>39</v>
      </c>
      <c r="G61" s="8" t="s">
        <v>354</v>
      </c>
      <c r="H61" s="10">
        <v>1</v>
      </c>
      <c r="I61" s="11">
        <v>0</v>
      </c>
      <c r="J61" s="11">
        <v>0</v>
      </c>
      <c r="K61" s="2">
        <v>0</v>
      </c>
      <c r="L61" s="8" t="s">
        <v>55</v>
      </c>
      <c r="M61" s="12" t="s">
        <v>42</v>
      </c>
      <c r="N61" s="13">
        <v>42429</v>
      </c>
      <c r="O61" t="s">
        <v>355</v>
      </c>
      <c r="P61" t="s">
        <v>44</v>
      </c>
      <c r="Q61" t="s">
        <v>356</v>
      </c>
      <c r="R61" t="s">
        <v>46</v>
      </c>
      <c r="S61" t="s">
        <v>340</v>
      </c>
      <c r="T61" t="s">
        <v>357</v>
      </c>
      <c r="U61" t="s">
        <v>49</v>
      </c>
      <c r="V61" t="s">
        <v>44</v>
      </c>
      <c r="W61" t="s">
        <v>44</v>
      </c>
      <c r="X61" s="8" t="s">
        <v>361</v>
      </c>
    </row>
    <row r="62" spans="1:24" outlineLevel="2" x14ac:dyDescent="0.3">
      <c r="A62" t="s">
        <v>34</v>
      </c>
      <c r="B62" t="s">
        <v>362</v>
      </c>
      <c r="C62" s="8" t="s">
        <v>363</v>
      </c>
      <c r="D62" t="s">
        <v>352</v>
      </c>
      <c r="E62" t="s">
        <v>353</v>
      </c>
      <c r="F62" s="9" t="s">
        <v>39</v>
      </c>
      <c r="G62" s="8" t="s">
        <v>354</v>
      </c>
      <c r="H62" s="10">
        <v>1</v>
      </c>
      <c r="I62" s="11">
        <v>0</v>
      </c>
      <c r="J62" s="11">
        <v>0</v>
      </c>
      <c r="K62" s="2">
        <v>0</v>
      </c>
      <c r="L62" s="8" t="s">
        <v>55</v>
      </c>
      <c r="M62" s="12" t="s">
        <v>42</v>
      </c>
      <c r="N62" s="13">
        <v>42429</v>
      </c>
      <c r="O62" t="s">
        <v>355</v>
      </c>
      <c r="P62" t="s">
        <v>44</v>
      </c>
      <c r="Q62" t="s">
        <v>356</v>
      </c>
      <c r="R62" t="s">
        <v>46</v>
      </c>
      <c r="S62" t="s">
        <v>340</v>
      </c>
      <c r="T62" t="s">
        <v>357</v>
      </c>
      <c r="U62" t="s">
        <v>49</v>
      </c>
      <c r="V62" t="s">
        <v>44</v>
      </c>
      <c r="W62" t="s">
        <v>44</v>
      </c>
      <c r="X62" s="8" t="s">
        <v>364</v>
      </c>
    </row>
    <row r="63" spans="1:24" outlineLevel="2" x14ac:dyDescent="0.3">
      <c r="A63" t="s">
        <v>34</v>
      </c>
      <c r="B63" t="s">
        <v>365</v>
      </c>
      <c r="C63" s="8" t="s">
        <v>366</v>
      </c>
      <c r="D63" t="s">
        <v>352</v>
      </c>
      <c r="E63" t="s">
        <v>353</v>
      </c>
      <c r="F63" s="9" t="s">
        <v>39</v>
      </c>
      <c r="G63" s="8" t="s">
        <v>354</v>
      </c>
      <c r="H63" s="10">
        <v>1</v>
      </c>
      <c r="I63" s="11">
        <v>24.46</v>
      </c>
      <c r="J63" s="11">
        <v>7020</v>
      </c>
      <c r="K63" s="2">
        <v>0</v>
      </c>
      <c r="L63" s="8" t="s">
        <v>55</v>
      </c>
      <c r="M63" s="12" t="s">
        <v>42</v>
      </c>
      <c r="N63" s="13">
        <v>42460</v>
      </c>
      <c r="O63" t="s">
        <v>355</v>
      </c>
      <c r="P63" t="s">
        <v>44</v>
      </c>
      <c r="Q63" t="s">
        <v>356</v>
      </c>
      <c r="R63" t="s">
        <v>46</v>
      </c>
      <c r="S63" t="s">
        <v>340</v>
      </c>
      <c r="T63" t="s">
        <v>357</v>
      </c>
      <c r="U63" t="s">
        <v>49</v>
      </c>
      <c r="V63" t="s">
        <v>44</v>
      </c>
      <c r="W63" t="s">
        <v>44</v>
      </c>
      <c r="X63" s="8" t="s">
        <v>367</v>
      </c>
    </row>
    <row r="64" spans="1:24" outlineLevel="2" x14ac:dyDescent="0.3">
      <c r="A64" t="s">
        <v>34</v>
      </c>
      <c r="B64" t="s">
        <v>368</v>
      </c>
      <c r="C64" s="8" t="s">
        <v>369</v>
      </c>
      <c r="D64" t="s">
        <v>352</v>
      </c>
      <c r="E64" t="s">
        <v>353</v>
      </c>
      <c r="F64" s="9" t="s">
        <v>39</v>
      </c>
      <c r="G64" s="8" t="s">
        <v>354</v>
      </c>
      <c r="H64" s="10">
        <v>1</v>
      </c>
      <c r="I64" s="11">
        <v>8</v>
      </c>
      <c r="J64" s="11">
        <v>25372</v>
      </c>
      <c r="K64" s="2">
        <v>0</v>
      </c>
      <c r="L64" s="8" t="s">
        <v>55</v>
      </c>
      <c r="M64" s="12" t="s">
        <v>42</v>
      </c>
      <c r="N64" s="13">
        <v>42490</v>
      </c>
      <c r="O64" t="s">
        <v>355</v>
      </c>
      <c r="P64" t="s">
        <v>44</v>
      </c>
      <c r="Q64" t="s">
        <v>356</v>
      </c>
      <c r="R64" t="s">
        <v>46</v>
      </c>
      <c r="S64" t="s">
        <v>340</v>
      </c>
      <c r="T64" t="s">
        <v>357</v>
      </c>
      <c r="U64" t="s">
        <v>49</v>
      </c>
      <c r="V64" t="s">
        <v>44</v>
      </c>
      <c r="W64" t="s">
        <v>44</v>
      </c>
      <c r="X64" s="8" t="s">
        <v>370</v>
      </c>
    </row>
    <row r="65" spans="1:24" outlineLevel="2" x14ac:dyDescent="0.3">
      <c r="A65" t="s">
        <v>34</v>
      </c>
      <c r="B65" t="s">
        <v>371</v>
      </c>
      <c r="C65" s="8" t="s">
        <v>372</v>
      </c>
      <c r="D65" t="s">
        <v>352</v>
      </c>
      <c r="E65" t="s">
        <v>353</v>
      </c>
      <c r="F65" s="9" t="s">
        <v>39</v>
      </c>
      <c r="G65" s="8" t="s">
        <v>354</v>
      </c>
      <c r="H65" s="10">
        <v>1</v>
      </c>
      <c r="I65" s="11">
        <v>75</v>
      </c>
      <c r="J65" s="11">
        <v>60710</v>
      </c>
      <c r="K65" s="2">
        <v>0</v>
      </c>
      <c r="L65" s="8" t="s">
        <v>55</v>
      </c>
      <c r="M65" s="12" t="s">
        <v>42</v>
      </c>
      <c r="N65" s="13">
        <v>42521</v>
      </c>
      <c r="O65" t="s">
        <v>355</v>
      </c>
      <c r="P65" t="s">
        <v>44</v>
      </c>
      <c r="Q65" t="s">
        <v>356</v>
      </c>
      <c r="R65" t="s">
        <v>46</v>
      </c>
      <c r="S65" t="s">
        <v>340</v>
      </c>
      <c r="T65" t="s">
        <v>357</v>
      </c>
      <c r="U65" t="s">
        <v>49</v>
      </c>
      <c r="V65" t="s">
        <v>44</v>
      </c>
      <c r="W65" t="s">
        <v>44</v>
      </c>
      <c r="X65" s="8" t="s">
        <v>373</v>
      </c>
    </row>
    <row r="66" spans="1:24" outlineLevel="2" x14ac:dyDescent="0.3">
      <c r="A66" t="s">
        <v>34</v>
      </c>
      <c r="B66" t="s">
        <v>374</v>
      </c>
      <c r="C66" s="8" t="s">
        <v>375</v>
      </c>
      <c r="D66" t="s">
        <v>352</v>
      </c>
      <c r="E66" t="s">
        <v>353</v>
      </c>
      <c r="F66" t="s">
        <v>39</v>
      </c>
      <c r="G66" s="8" t="s">
        <v>354</v>
      </c>
      <c r="H66" s="10">
        <v>1</v>
      </c>
      <c r="I66" s="11">
        <v>45</v>
      </c>
      <c r="J66" s="11">
        <v>174220</v>
      </c>
      <c r="K66" s="2">
        <v>0</v>
      </c>
      <c r="L66" s="8" t="s">
        <v>55</v>
      </c>
      <c r="M66" s="12" t="s">
        <v>42</v>
      </c>
      <c r="N66" s="13">
        <v>42551</v>
      </c>
      <c r="O66" t="s">
        <v>355</v>
      </c>
      <c r="P66" t="s">
        <v>44</v>
      </c>
      <c r="Q66" t="s">
        <v>356</v>
      </c>
      <c r="R66" t="s">
        <v>46</v>
      </c>
      <c r="S66" t="s">
        <v>340</v>
      </c>
      <c r="T66" t="s">
        <v>357</v>
      </c>
      <c r="U66" t="s">
        <v>49</v>
      </c>
      <c r="V66" t="s">
        <v>44</v>
      </c>
      <c r="W66" t="s">
        <v>44</v>
      </c>
      <c r="X66" s="8" t="s">
        <v>376</v>
      </c>
    </row>
    <row r="67" spans="1:24" outlineLevel="2" x14ac:dyDescent="0.3">
      <c r="A67" t="s">
        <v>34</v>
      </c>
      <c r="B67" t="s">
        <v>377</v>
      </c>
      <c r="C67" s="8" t="s">
        <v>378</v>
      </c>
      <c r="D67" t="s">
        <v>352</v>
      </c>
      <c r="E67" t="s">
        <v>353</v>
      </c>
      <c r="F67" s="9" t="s">
        <v>39</v>
      </c>
      <c r="G67" s="8" t="s">
        <v>354</v>
      </c>
      <c r="H67" s="10">
        <v>1</v>
      </c>
      <c r="I67" s="11">
        <v>0</v>
      </c>
      <c r="J67" s="11">
        <v>0</v>
      </c>
      <c r="K67" s="2">
        <v>0</v>
      </c>
      <c r="L67" s="8" t="s">
        <v>55</v>
      </c>
      <c r="M67" s="12" t="s">
        <v>42</v>
      </c>
      <c r="N67" s="13">
        <v>42582</v>
      </c>
      <c r="O67" t="s">
        <v>355</v>
      </c>
      <c r="P67" t="s">
        <v>44</v>
      </c>
      <c r="Q67" t="s">
        <v>356</v>
      </c>
      <c r="R67" t="s">
        <v>46</v>
      </c>
      <c r="S67" t="s">
        <v>340</v>
      </c>
      <c r="T67" t="s">
        <v>357</v>
      </c>
      <c r="U67" t="s">
        <v>49</v>
      </c>
      <c r="V67" t="s">
        <v>44</v>
      </c>
      <c r="W67" t="s">
        <v>44</v>
      </c>
      <c r="X67" s="8" t="s">
        <v>379</v>
      </c>
    </row>
    <row r="68" spans="1:24" outlineLevel="2" x14ac:dyDescent="0.3">
      <c r="A68" t="s">
        <v>34</v>
      </c>
      <c r="B68" t="s">
        <v>380</v>
      </c>
      <c r="C68" s="8" t="s">
        <v>381</v>
      </c>
      <c r="D68" t="s">
        <v>352</v>
      </c>
      <c r="E68" t="s">
        <v>353</v>
      </c>
      <c r="F68" s="9" t="s">
        <v>39</v>
      </c>
      <c r="G68" s="8" t="s">
        <v>354</v>
      </c>
      <c r="H68" s="10">
        <v>1</v>
      </c>
      <c r="I68" s="11">
        <v>25</v>
      </c>
      <c r="J68" s="11">
        <v>121868</v>
      </c>
      <c r="K68" s="2">
        <v>0</v>
      </c>
      <c r="L68" s="8" t="s">
        <v>55</v>
      </c>
      <c r="M68" s="12" t="s">
        <v>42</v>
      </c>
      <c r="N68" s="13">
        <v>42613</v>
      </c>
      <c r="O68" t="s">
        <v>355</v>
      </c>
      <c r="P68" t="s">
        <v>44</v>
      </c>
      <c r="Q68" t="s">
        <v>356</v>
      </c>
      <c r="R68" t="s">
        <v>46</v>
      </c>
      <c r="S68" t="s">
        <v>340</v>
      </c>
      <c r="T68" t="s">
        <v>357</v>
      </c>
      <c r="U68" t="s">
        <v>49</v>
      </c>
      <c r="V68" t="s">
        <v>44</v>
      </c>
      <c r="W68" t="s">
        <v>44</v>
      </c>
      <c r="X68" s="8" t="s">
        <v>382</v>
      </c>
    </row>
    <row r="69" spans="1:24" outlineLevel="2" x14ac:dyDescent="0.3">
      <c r="A69" t="s">
        <v>34</v>
      </c>
      <c r="B69" t="s">
        <v>383</v>
      </c>
      <c r="C69" s="8" t="s">
        <v>384</v>
      </c>
      <c r="D69" t="s">
        <v>352</v>
      </c>
      <c r="E69" t="s">
        <v>353</v>
      </c>
      <c r="F69" s="9" t="s">
        <v>39</v>
      </c>
      <c r="G69" s="8" t="s">
        <v>354</v>
      </c>
      <c r="H69" s="10">
        <v>1</v>
      </c>
      <c r="I69" s="11">
        <v>39</v>
      </c>
      <c r="J69" s="11">
        <v>53707</v>
      </c>
      <c r="K69" s="2">
        <v>0</v>
      </c>
      <c r="L69" s="8" t="s">
        <v>55</v>
      </c>
      <c r="M69" s="12" t="s">
        <v>42</v>
      </c>
      <c r="N69" s="13">
        <v>42643</v>
      </c>
      <c r="O69" t="s">
        <v>355</v>
      </c>
      <c r="P69" t="s">
        <v>44</v>
      </c>
      <c r="Q69" t="s">
        <v>356</v>
      </c>
      <c r="R69" t="s">
        <v>46</v>
      </c>
      <c r="S69" t="s">
        <v>340</v>
      </c>
      <c r="T69" t="s">
        <v>357</v>
      </c>
      <c r="U69" t="s">
        <v>49</v>
      </c>
      <c r="V69" t="s">
        <v>44</v>
      </c>
      <c r="W69" t="s">
        <v>44</v>
      </c>
      <c r="X69" s="8" t="s">
        <v>385</v>
      </c>
    </row>
    <row r="70" spans="1:24" outlineLevel="2" x14ac:dyDescent="0.3">
      <c r="A70" t="s">
        <v>34</v>
      </c>
      <c r="B70" t="s">
        <v>386</v>
      </c>
      <c r="C70" s="8" t="s">
        <v>387</v>
      </c>
      <c r="D70" t="s">
        <v>352</v>
      </c>
      <c r="E70" t="s">
        <v>353</v>
      </c>
      <c r="F70" t="s">
        <v>39</v>
      </c>
      <c r="G70" s="8" t="s">
        <v>354</v>
      </c>
      <c r="H70" s="10">
        <v>1</v>
      </c>
      <c r="I70" s="11">
        <v>0</v>
      </c>
      <c r="J70" s="11">
        <v>0</v>
      </c>
      <c r="K70" s="2">
        <v>0</v>
      </c>
      <c r="L70" s="8" t="s">
        <v>55</v>
      </c>
      <c r="M70" s="12" t="s">
        <v>42</v>
      </c>
      <c r="N70" s="13">
        <v>42674</v>
      </c>
      <c r="O70" t="s">
        <v>355</v>
      </c>
      <c r="P70" t="s">
        <v>44</v>
      </c>
      <c r="Q70" t="s">
        <v>356</v>
      </c>
      <c r="R70" t="s">
        <v>46</v>
      </c>
      <c r="S70" t="s">
        <v>340</v>
      </c>
      <c r="T70" t="s">
        <v>357</v>
      </c>
      <c r="U70" t="s">
        <v>49</v>
      </c>
      <c r="V70" t="s">
        <v>44</v>
      </c>
      <c r="W70" t="s">
        <v>44</v>
      </c>
      <c r="X70" s="8" t="s">
        <v>388</v>
      </c>
    </row>
    <row r="71" spans="1:24" outlineLevel="2" x14ac:dyDescent="0.3">
      <c r="A71" t="s">
        <v>34</v>
      </c>
      <c r="B71" t="s">
        <v>389</v>
      </c>
      <c r="C71" s="8" t="s">
        <v>390</v>
      </c>
      <c r="D71" t="s">
        <v>352</v>
      </c>
      <c r="E71" t="s">
        <v>353</v>
      </c>
      <c r="F71" s="9" t="s">
        <v>39</v>
      </c>
      <c r="G71" s="8" t="s">
        <v>354</v>
      </c>
      <c r="H71" s="10">
        <v>1</v>
      </c>
      <c r="I71" s="11">
        <v>54.54</v>
      </c>
      <c r="J71" s="11">
        <v>217980</v>
      </c>
      <c r="K71" s="2">
        <v>0</v>
      </c>
      <c r="L71" s="8" t="s">
        <v>55</v>
      </c>
      <c r="M71" s="12" t="s">
        <v>42</v>
      </c>
      <c r="N71" s="13">
        <v>42704</v>
      </c>
      <c r="O71" t="s">
        <v>355</v>
      </c>
      <c r="P71" t="s">
        <v>44</v>
      </c>
      <c r="Q71" t="s">
        <v>356</v>
      </c>
      <c r="R71" t="s">
        <v>46</v>
      </c>
      <c r="S71" t="s">
        <v>340</v>
      </c>
      <c r="T71" t="s">
        <v>357</v>
      </c>
      <c r="U71" t="s">
        <v>49</v>
      </c>
      <c r="V71" t="s">
        <v>44</v>
      </c>
      <c r="W71" t="s">
        <v>44</v>
      </c>
      <c r="X71" s="8" t="s">
        <v>391</v>
      </c>
    </row>
    <row r="72" spans="1:24" outlineLevel="2" x14ac:dyDescent="0.3">
      <c r="A72" t="s">
        <v>34</v>
      </c>
      <c r="B72" t="s">
        <v>392</v>
      </c>
      <c r="C72" s="8" t="s">
        <v>393</v>
      </c>
      <c r="D72" t="s">
        <v>394</v>
      </c>
      <c r="E72" t="s">
        <v>395</v>
      </c>
      <c r="F72" t="s">
        <v>39</v>
      </c>
      <c r="G72" s="8" t="s">
        <v>278</v>
      </c>
      <c r="H72" s="10">
        <v>9</v>
      </c>
      <c r="I72" s="11">
        <v>0.19</v>
      </c>
      <c r="J72" s="11">
        <v>963</v>
      </c>
      <c r="K72" s="2">
        <v>40.98</v>
      </c>
      <c r="L72" s="8" t="s">
        <v>55</v>
      </c>
      <c r="M72" s="12" t="s">
        <v>42</v>
      </c>
      <c r="N72" s="13">
        <v>42551</v>
      </c>
      <c r="O72" t="s">
        <v>396</v>
      </c>
      <c r="P72" t="s">
        <v>44</v>
      </c>
      <c r="Q72" t="s">
        <v>45</v>
      </c>
      <c r="R72" t="s">
        <v>46</v>
      </c>
      <c r="S72" t="s">
        <v>340</v>
      </c>
      <c r="T72" t="s">
        <v>48</v>
      </c>
      <c r="U72" t="s">
        <v>49</v>
      </c>
      <c r="V72" t="s">
        <v>397</v>
      </c>
      <c r="W72" t="s">
        <v>398</v>
      </c>
      <c r="X72" s="8" t="s">
        <v>399</v>
      </c>
    </row>
    <row r="73" spans="1:24" outlineLevel="2" x14ac:dyDescent="0.3">
      <c r="A73" t="s">
        <v>34</v>
      </c>
      <c r="B73" t="s">
        <v>392</v>
      </c>
      <c r="C73" s="8" t="s">
        <v>400</v>
      </c>
      <c r="D73" t="s">
        <v>394</v>
      </c>
      <c r="E73" t="s">
        <v>395</v>
      </c>
      <c r="F73" t="s">
        <v>39</v>
      </c>
      <c r="G73" s="8" t="s">
        <v>40</v>
      </c>
      <c r="H73" s="10">
        <v>15</v>
      </c>
      <c r="I73" s="11">
        <v>3.28</v>
      </c>
      <c r="J73" s="11">
        <v>16873</v>
      </c>
      <c r="K73" s="2">
        <v>709.93</v>
      </c>
      <c r="L73" s="8" t="s">
        <v>55</v>
      </c>
      <c r="M73" s="12" t="s">
        <v>42</v>
      </c>
      <c r="N73" s="13">
        <v>42551</v>
      </c>
      <c r="O73" t="s">
        <v>396</v>
      </c>
      <c r="P73" t="s">
        <v>44</v>
      </c>
      <c r="Q73" t="s">
        <v>45</v>
      </c>
      <c r="R73" t="s">
        <v>46</v>
      </c>
      <c r="S73" t="s">
        <v>340</v>
      </c>
      <c r="T73" t="s">
        <v>48</v>
      </c>
      <c r="U73" t="s">
        <v>49</v>
      </c>
      <c r="V73" t="s">
        <v>397</v>
      </c>
      <c r="W73" t="s">
        <v>398</v>
      </c>
      <c r="X73" s="8" t="s">
        <v>399</v>
      </c>
    </row>
    <row r="74" spans="1:24" outlineLevel="2" x14ac:dyDescent="0.3">
      <c r="A74" t="s">
        <v>34</v>
      </c>
      <c r="B74" t="s">
        <v>401</v>
      </c>
      <c r="C74" s="8" t="s">
        <v>402</v>
      </c>
      <c r="D74" t="s">
        <v>394</v>
      </c>
      <c r="E74" t="s">
        <v>395</v>
      </c>
      <c r="F74" t="s">
        <v>39</v>
      </c>
      <c r="G74" s="8" t="s">
        <v>403</v>
      </c>
      <c r="H74" s="10">
        <v>15</v>
      </c>
      <c r="I74" s="11">
        <v>0.28000000000000003</v>
      </c>
      <c r="J74" s="11">
        <v>2476</v>
      </c>
      <c r="K74" s="2">
        <v>119.52</v>
      </c>
      <c r="L74" s="8" t="s">
        <v>55</v>
      </c>
      <c r="M74" s="12" t="s">
        <v>42</v>
      </c>
      <c r="N74" s="13">
        <v>42551</v>
      </c>
      <c r="O74" t="s">
        <v>396</v>
      </c>
      <c r="P74" t="s">
        <v>44</v>
      </c>
      <c r="Q74" t="s">
        <v>45</v>
      </c>
      <c r="R74" t="s">
        <v>46</v>
      </c>
      <c r="S74" t="s">
        <v>340</v>
      </c>
      <c r="T74" t="s">
        <v>48</v>
      </c>
      <c r="U74" t="s">
        <v>49</v>
      </c>
      <c r="V74" t="s">
        <v>397</v>
      </c>
      <c r="W74" t="s">
        <v>398</v>
      </c>
      <c r="X74" s="8" t="s">
        <v>404</v>
      </c>
    </row>
    <row r="75" spans="1:24" outlineLevel="2" x14ac:dyDescent="0.3">
      <c r="A75" t="s">
        <v>34</v>
      </c>
      <c r="B75" t="s">
        <v>405</v>
      </c>
      <c r="C75" s="8" t="s">
        <v>406</v>
      </c>
      <c r="D75" t="s">
        <v>394</v>
      </c>
      <c r="E75" t="s">
        <v>407</v>
      </c>
      <c r="F75" t="s">
        <v>39</v>
      </c>
      <c r="G75" s="8" t="s">
        <v>278</v>
      </c>
      <c r="H75" s="10">
        <v>9</v>
      </c>
      <c r="I75" s="11">
        <v>0.2</v>
      </c>
      <c r="J75" s="11">
        <v>1014</v>
      </c>
      <c r="K75" s="2">
        <v>43.14</v>
      </c>
      <c r="L75" s="8" t="s">
        <v>55</v>
      </c>
      <c r="M75" s="12" t="s">
        <v>42</v>
      </c>
      <c r="N75" s="13">
        <v>42551</v>
      </c>
      <c r="O75" t="s">
        <v>408</v>
      </c>
      <c r="P75" t="s">
        <v>44</v>
      </c>
      <c r="Q75" t="s">
        <v>409</v>
      </c>
      <c r="R75" t="s">
        <v>46</v>
      </c>
      <c r="S75" t="s">
        <v>410</v>
      </c>
      <c r="T75" t="s">
        <v>411</v>
      </c>
      <c r="U75" t="s">
        <v>49</v>
      </c>
      <c r="V75" t="s">
        <v>412</v>
      </c>
      <c r="W75" t="s">
        <v>413</v>
      </c>
      <c r="X75" s="8" t="s">
        <v>414</v>
      </c>
    </row>
    <row r="76" spans="1:24" outlineLevel="2" x14ac:dyDescent="0.3">
      <c r="A76" t="s">
        <v>34</v>
      </c>
      <c r="B76" t="s">
        <v>405</v>
      </c>
      <c r="C76" s="8" t="s">
        <v>415</v>
      </c>
      <c r="D76" t="s">
        <v>394</v>
      </c>
      <c r="E76" t="s">
        <v>407</v>
      </c>
      <c r="F76" t="s">
        <v>39</v>
      </c>
      <c r="G76" s="8" t="s">
        <v>40</v>
      </c>
      <c r="H76" s="10">
        <v>15</v>
      </c>
      <c r="I76" s="11">
        <v>2.12</v>
      </c>
      <c r="J76" s="11">
        <v>10934</v>
      </c>
      <c r="K76" s="2">
        <v>459.14</v>
      </c>
      <c r="L76" s="8" t="s">
        <v>55</v>
      </c>
      <c r="M76" s="12" t="s">
        <v>42</v>
      </c>
      <c r="N76" s="13">
        <v>42551</v>
      </c>
      <c r="O76" t="s">
        <v>408</v>
      </c>
      <c r="P76" t="s">
        <v>44</v>
      </c>
      <c r="Q76" t="s">
        <v>409</v>
      </c>
      <c r="R76" t="s">
        <v>46</v>
      </c>
      <c r="S76" t="s">
        <v>410</v>
      </c>
      <c r="T76" t="s">
        <v>411</v>
      </c>
      <c r="U76" t="s">
        <v>49</v>
      </c>
      <c r="V76" t="s">
        <v>412</v>
      </c>
      <c r="W76" t="s">
        <v>413</v>
      </c>
      <c r="X76" s="8" t="s">
        <v>414</v>
      </c>
    </row>
    <row r="77" spans="1:24" outlineLevel="2" x14ac:dyDescent="0.3">
      <c r="A77" t="s">
        <v>34</v>
      </c>
      <c r="B77" t="s">
        <v>416</v>
      </c>
      <c r="C77" s="8" t="s">
        <v>417</v>
      </c>
      <c r="D77" t="s">
        <v>394</v>
      </c>
      <c r="E77" t="s">
        <v>418</v>
      </c>
      <c r="F77" t="s">
        <v>39</v>
      </c>
      <c r="G77" s="8" t="s">
        <v>278</v>
      </c>
      <c r="H77" s="10">
        <v>9</v>
      </c>
      <c r="I77" s="11">
        <v>0.22</v>
      </c>
      <c r="J77" s="11">
        <v>1147</v>
      </c>
      <c r="K77" s="2">
        <v>47.77</v>
      </c>
      <c r="L77" s="8" t="s">
        <v>55</v>
      </c>
      <c r="M77" s="12" t="s">
        <v>42</v>
      </c>
      <c r="N77" s="13">
        <v>42551</v>
      </c>
      <c r="O77" t="s">
        <v>419</v>
      </c>
      <c r="P77" t="s">
        <v>44</v>
      </c>
      <c r="Q77" t="s">
        <v>115</v>
      </c>
      <c r="R77" t="s">
        <v>46</v>
      </c>
      <c r="S77" t="s">
        <v>105</v>
      </c>
      <c r="T77" t="s">
        <v>84</v>
      </c>
      <c r="U77" t="s">
        <v>49</v>
      </c>
      <c r="V77" t="s">
        <v>420</v>
      </c>
      <c r="W77" t="s">
        <v>421</v>
      </c>
      <c r="X77" s="8" t="s">
        <v>422</v>
      </c>
    </row>
    <row r="78" spans="1:24" outlineLevel="2" x14ac:dyDescent="0.3">
      <c r="A78" t="s">
        <v>34</v>
      </c>
      <c r="B78" t="s">
        <v>416</v>
      </c>
      <c r="C78" s="8" t="s">
        <v>423</v>
      </c>
      <c r="D78" t="s">
        <v>394</v>
      </c>
      <c r="E78" t="s">
        <v>418</v>
      </c>
      <c r="F78" t="s">
        <v>39</v>
      </c>
      <c r="G78" s="8" t="s">
        <v>40</v>
      </c>
      <c r="H78" s="10">
        <v>15</v>
      </c>
      <c r="I78" s="11">
        <v>2.85</v>
      </c>
      <c r="J78" s="11">
        <v>14654</v>
      </c>
      <c r="K78" s="2">
        <v>616.79</v>
      </c>
      <c r="L78" s="8" t="s">
        <v>55</v>
      </c>
      <c r="M78" s="12" t="s">
        <v>42</v>
      </c>
      <c r="N78" s="13">
        <v>42551</v>
      </c>
      <c r="O78" t="s">
        <v>419</v>
      </c>
      <c r="P78" t="s">
        <v>44</v>
      </c>
      <c r="Q78" t="s">
        <v>115</v>
      </c>
      <c r="R78" t="s">
        <v>46</v>
      </c>
      <c r="S78" t="s">
        <v>105</v>
      </c>
      <c r="T78" t="s">
        <v>84</v>
      </c>
      <c r="U78" t="s">
        <v>49</v>
      </c>
      <c r="V78" t="s">
        <v>420</v>
      </c>
      <c r="W78" t="s">
        <v>421</v>
      </c>
      <c r="X78" s="8" t="s">
        <v>422</v>
      </c>
    </row>
    <row r="79" spans="1:24" outlineLevel="2" x14ac:dyDescent="0.3">
      <c r="A79" t="s">
        <v>34</v>
      </c>
      <c r="B79" t="s">
        <v>424</v>
      </c>
      <c r="C79" s="8" t="s">
        <v>425</v>
      </c>
      <c r="D79" t="s">
        <v>394</v>
      </c>
      <c r="E79" t="s">
        <v>418</v>
      </c>
      <c r="F79" t="s">
        <v>39</v>
      </c>
      <c r="G79" s="8" t="s">
        <v>403</v>
      </c>
      <c r="H79" s="10">
        <v>15</v>
      </c>
      <c r="I79" s="11">
        <v>0.28000000000000003</v>
      </c>
      <c r="J79" s="11">
        <v>2476</v>
      </c>
      <c r="K79" s="2">
        <v>119.52</v>
      </c>
      <c r="L79" s="8" t="s">
        <v>55</v>
      </c>
      <c r="M79" s="12" t="s">
        <v>42</v>
      </c>
      <c r="N79" s="13">
        <v>42551</v>
      </c>
      <c r="O79" t="s">
        <v>419</v>
      </c>
      <c r="P79" t="s">
        <v>44</v>
      </c>
      <c r="Q79" t="s">
        <v>115</v>
      </c>
      <c r="R79" t="s">
        <v>46</v>
      </c>
      <c r="S79" t="s">
        <v>105</v>
      </c>
      <c r="T79" t="s">
        <v>84</v>
      </c>
      <c r="U79" t="s">
        <v>49</v>
      </c>
      <c r="V79" t="s">
        <v>420</v>
      </c>
      <c r="W79" t="s">
        <v>421</v>
      </c>
      <c r="X79" s="8" t="s">
        <v>426</v>
      </c>
    </row>
    <row r="80" spans="1:24" outlineLevel="2" x14ac:dyDescent="0.3">
      <c r="A80" t="s">
        <v>34</v>
      </c>
      <c r="B80" t="s">
        <v>427</v>
      </c>
      <c r="C80" s="8" t="s">
        <v>428</v>
      </c>
      <c r="D80" t="s">
        <v>429</v>
      </c>
      <c r="E80" t="s">
        <v>430</v>
      </c>
      <c r="F80" s="9" t="s">
        <v>39</v>
      </c>
      <c r="G80" s="8" t="s">
        <v>40</v>
      </c>
      <c r="H80" s="10">
        <v>15</v>
      </c>
      <c r="I80" s="11">
        <v>0.04</v>
      </c>
      <c r="J80" s="11">
        <v>240</v>
      </c>
      <c r="K80" s="2">
        <v>9</v>
      </c>
      <c r="L80" s="8" t="s">
        <v>41</v>
      </c>
      <c r="M80" s="12" t="s">
        <v>305</v>
      </c>
      <c r="N80" s="13">
        <v>42643</v>
      </c>
      <c r="O80" t="s">
        <v>431</v>
      </c>
      <c r="P80" t="s">
        <v>44</v>
      </c>
      <c r="Q80" t="s">
        <v>45</v>
      </c>
      <c r="R80" t="s">
        <v>46</v>
      </c>
      <c r="S80" t="s">
        <v>340</v>
      </c>
      <c r="T80" t="s">
        <v>48</v>
      </c>
      <c r="U80" t="s">
        <v>49</v>
      </c>
      <c r="V80" t="s">
        <v>432</v>
      </c>
      <c r="W80" t="s">
        <v>433</v>
      </c>
      <c r="X80" s="8" t="s">
        <v>434</v>
      </c>
    </row>
    <row r="81" spans="1:24" outlineLevel="2" x14ac:dyDescent="0.3">
      <c r="A81" t="s">
        <v>34</v>
      </c>
      <c r="B81" t="s">
        <v>435</v>
      </c>
      <c r="C81" s="8" t="s">
        <v>436</v>
      </c>
      <c r="D81" t="s">
        <v>429</v>
      </c>
      <c r="E81" t="s">
        <v>430</v>
      </c>
      <c r="F81" s="9" t="s">
        <v>39</v>
      </c>
      <c r="G81" s="8" t="s">
        <v>102</v>
      </c>
      <c r="H81" s="10">
        <v>15</v>
      </c>
      <c r="I81" s="11">
        <v>4.71</v>
      </c>
      <c r="J81" s="11">
        <v>12708</v>
      </c>
      <c r="K81" s="2">
        <v>1313.91</v>
      </c>
      <c r="L81" s="8" t="s">
        <v>55</v>
      </c>
      <c r="M81" s="12" t="s">
        <v>305</v>
      </c>
      <c r="N81" s="13">
        <v>42643</v>
      </c>
      <c r="O81" t="s">
        <v>431</v>
      </c>
      <c r="P81" t="s">
        <v>44</v>
      </c>
      <c r="Q81" t="s">
        <v>45</v>
      </c>
      <c r="R81" t="s">
        <v>46</v>
      </c>
      <c r="S81" t="s">
        <v>340</v>
      </c>
      <c r="T81" t="s">
        <v>48</v>
      </c>
      <c r="U81" t="s">
        <v>49</v>
      </c>
      <c r="V81" t="s">
        <v>432</v>
      </c>
      <c r="W81" t="s">
        <v>433</v>
      </c>
      <c r="X81" s="8" t="s">
        <v>437</v>
      </c>
    </row>
    <row r="82" spans="1:24" outlineLevel="2" x14ac:dyDescent="0.3">
      <c r="A82" t="s">
        <v>34</v>
      </c>
      <c r="B82" t="s">
        <v>438</v>
      </c>
      <c r="C82" s="8" t="s">
        <v>439</v>
      </c>
      <c r="D82" t="s">
        <v>429</v>
      </c>
      <c r="E82" t="s">
        <v>430</v>
      </c>
      <c r="F82" s="9" t="s">
        <v>39</v>
      </c>
      <c r="G82" s="8" t="s">
        <v>40</v>
      </c>
      <c r="H82" s="10">
        <v>15</v>
      </c>
      <c r="I82" s="11">
        <v>1.5</v>
      </c>
      <c r="J82" s="11">
        <v>5832</v>
      </c>
      <c r="K82" s="2">
        <v>305.82</v>
      </c>
      <c r="L82" s="8" t="s">
        <v>55</v>
      </c>
      <c r="M82" s="12" t="s">
        <v>305</v>
      </c>
      <c r="N82" s="13">
        <v>42643</v>
      </c>
      <c r="O82" t="s">
        <v>431</v>
      </c>
      <c r="P82" t="s">
        <v>44</v>
      </c>
      <c r="Q82" t="s">
        <v>45</v>
      </c>
      <c r="R82" t="s">
        <v>46</v>
      </c>
      <c r="S82" t="s">
        <v>340</v>
      </c>
      <c r="T82" t="s">
        <v>48</v>
      </c>
      <c r="U82" t="s">
        <v>49</v>
      </c>
      <c r="V82" t="s">
        <v>432</v>
      </c>
      <c r="W82" t="s">
        <v>433</v>
      </c>
      <c r="X82" s="8" t="s">
        <v>440</v>
      </c>
    </row>
    <row r="83" spans="1:24" outlineLevel="2" x14ac:dyDescent="0.3">
      <c r="A83" t="s">
        <v>34</v>
      </c>
      <c r="B83" t="s">
        <v>438</v>
      </c>
      <c r="C83" s="8" t="s">
        <v>441</v>
      </c>
      <c r="D83" t="s">
        <v>429</v>
      </c>
      <c r="E83" t="s">
        <v>430</v>
      </c>
      <c r="F83" s="9" t="s">
        <v>39</v>
      </c>
      <c r="G83" s="8" t="s">
        <v>200</v>
      </c>
      <c r="H83" s="10">
        <v>15.5</v>
      </c>
      <c r="I83" s="11">
        <v>8.91</v>
      </c>
      <c r="J83" s="11">
        <v>34661</v>
      </c>
      <c r="K83" s="2">
        <v>1816.76</v>
      </c>
      <c r="L83" s="8" t="s">
        <v>55</v>
      </c>
      <c r="M83" s="12" t="s">
        <v>305</v>
      </c>
      <c r="N83" s="13">
        <v>42643</v>
      </c>
      <c r="O83" t="s">
        <v>431</v>
      </c>
      <c r="P83" t="s">
        <v>44</v>
      </c>
      <c r="Q83" t="s">
        <v>45</v>
      </c>
      <c r="R83" t="s">
        <v>46</v>
      </c>
      <c r="S83" t="s">
        <v>340</v>
      </c>
      <c r="T83" t="s">
        <v>48</v>
      </c>
      <c r="U83" t="s">
        <v>49</v>
      </c>
      <c r="V83" t="s">
        <v>432</v>
      </c>
      <c r="W83" t="s">
        <v>433</v>
      </c>
      <c r="X83" s="8" t="s">
        <v>440</v>
      </c>
    </row>
    <row r="84" spans="1:24" outlineLevel="2" x14ac:dyDescent="0.3">
      <c r="A84" t="s">
        <v>34</v>
      </c>
      <c r="B84" t="s">
        <v>442</v>
      </c>
      <c r="C84" s="8" t="s">
        <v>443</v>
      </c>
      <c r="D84" t="s">
        <v>444</v>
      </c>
      <c r="E84" t="s">
        <v>445</v>
      </c>
      <c r="F84" s="9" t="s">
        <v>39</v>
      </c>
      <c r="G84" s="8" t="s">
        <v>207</v>
      </c>
      <c r="H84" s="10">
        <v>10</v>
      </c>
      <c r="I84" s="11">
        <v>3.55</v>
      </c>
      <c r="J84" s="11">
        <v>20002</v>
      </c>
      <c r="K84" s="2">
        <v>785.77</v>
      </c>
      <c r="L84" s="8" t="s">
        <v>55</v>
      </c>
      <c r="M84" s="12" t="s">
        <v>305</v>
      </c>
      <c r="N84" s="13">
        <v>42643</v>
      </c>
      <c r="O84" t="s">
        <v>446</v>
      </c>
      <c r="P84" t="s">
        <v>44</v>
      </c>
      <c r="Q84" t="s">
        <v>447</v>
      </c>
      <c r="R84" t="s">
        <v>46</v>
      </c>
      <c r="S84" t="s">
        <v>448</v>
      </c>
      <c r="T84" t="s">
        <v>449</v>
      </c>
      <c r="U84" t="s">
        <v>49</v>
      </c>
      <c r="V84" t="s">
        <v>450</v>
      </c>
      <c r="W84" t="s">
        <v>451</v>
      </c>
      <c r="X84" s="8" t="s">
        <v>452</v>
      </c>
    </row>
    <row r="85" spans="1:24" outlineLevel="2" x14ac:dyDescent="0.3">
      <c r="A85" t="s">
        <v>34</v>
      </c>
      <c r="B85" t="s">
        <v>453</v>
      </c>
      <c r="C85" s="8" t="s">
        <v>454</v>
      </c>
      <c r="D85" t="s">
        <v>444</v>
      </c>
      <c r="E85" t="s">
        <v>455</v>
      </c>
      <c r="F85" s="9" t="s">
        <v>39</v>
      </c>
      <c r="G85" s="8" t="s">
        <v>40</v>
      </c>
      <c r="H85" s="10">
        <v>15</v>
      </c>
      <c r="I85" s="11">
        <v>34.61</v>
      </c>
      <c r="J85" s="11">
        <v>195184</v>
      </c>
      <c r="K85" s="2">
        <v>7662.49</v>
      </c>
      <c r="L85" s="8" t="s">
        <v>55</v>
      </c>
      <c r="M85" s="12" t="s">
        <v>305</v>
      </c>
      <c r="N85" s="13">
        <v>42643</v>
      </c>
      <c r="O85" t="s">
        <v>456</v>
      </c>
      <c r="P85" t="s">
        <v>44</v>
      </c>
      <c r="Q85" t="s">
        <v>457</v>
      </c>
      <c r="R85" t="s">
        <v>46</v>
      </c>
      <c r="S85" t="s">
        <v>448</v>
      </c>
      <c r="T85" t="s">
        <v>458</v>
      </c>
      <c r="U85" t="s">
        <v>49</v>
      </c>
      <c r="V85" t="s">
        <v>459</v>
      </c>
      <c r="W85" t="s">
        <v>460</v>
      </c>
      <c r="X85" s="8" t="s">
        <v>461</v>
      </c>
    </row>
    <row r="86" spans="1:24" outlineLevel="2" x14ac:dyDescent="0.3">
      <c r="A86" t="s">
        <v>34</v>
      </c>
      <c r="B86" t="s">
        <v>462</v>
      </c>
      <c r="C86" s="8" t="s">
        <v>463</v>
      </c>
      <c r="D86" t="s">
        <v>444</v>
      </c>
      <c r="E86" t="s">
        <v>464</v>
      </c>
      <c r="F86" s="9" t="s">
        <v>39</v>
      </c>
      <c r="G86" s="8" t="s">
        <v>189</v>
      </c>
      <c r="H86" s="10">
        <v>20</v>
      </c>
      <c r="I86" s="11">
        <v>10.64</v>
      </c>
      <c r="J86" s="11">
        <v>20613</v>
      </c>
      <c r="K86" s="2">
        <v>2806.26</v>
      </c>
      <c r="L86" s="8" t="s">
        <v>55</v>
      </c>
      <c r="M86" s="12" t="s">
        <v>305</v>
      </c>
      <c r="N86" s="13">
        <v>42643</v>
      </c>
      <c r="O86" t="s">
        <v>465</v>
      </c>
      <c r="P86" t="s">
        <v>44</v>
      </c>
      <c r="Q86" t="s">
        <v>457</v>
      </c>
      <c r="R86" t="s">
        <v>46</v>
      </c>
      <c r="S86" t="s">
        <v>448</v>
      </c>
      <c r="T86" t="s">
        <v>458</v>
      </c>
      <c r="U86" t="s">
        <v>49</v>
      </c>
      <c r="V86" t="s">
        <v>466</v>
      </c>
      <c r="W86" t="s">
        <v>467</v>
      </c>
      <c r="X86" s="8" t="s">
        <v>468</v>
      </c>
    </row>
    <row r="87" spans="1:24" outlineLevel="2" x14ac:dyDescent="0.3">
      <c r="A87" t="s">
        <v>34</v>
      </c>
      <c r="B87" t="s">
        <v>469</v>
      </c>
      <c r="C87" s="8" t="s">
        <v>470</v>
      </c>
      <c r="D87" t="s">
        <v>444</v>
      </c>
      <c r="E87" t="s">
        <v>445</v>
      </c>
      <c r="F87" s="9" t="s">
        <v>39</v>
      </c>
      <c r="G87" s="8" t="s">
        <v>189</v>
      </c>
      <c r="H87" s="10">
        <v>20</v>
      </c>
      <c r="I87" s="11">
        <v>9.8000000000000007</v>
      </c>
      <c r="J87" s="11">
        <v>24420</v>
      </c>
      <c r="K87" s="2">
        <v>2693.4</v>
      </c>
      <c r="L87" s="8" t="s">
        <v>55</v>
      </c>
      <c r="M87" s="12" t="s">
        <v>305</v>
      </c>
      <c r="N87" s="13">
        <v>42643</v>
      </c>
      <c r="O87" t="s">
        <v>446</v>
      </c>
      <c r="P87" t="s">
        <v>44</v>
      </c>
      <c r="Q87" t="s">
        <v>447</v>
      </c>
      <c r="R87" t="s">
        <v>46</v>
      </c>
      <c r="S87" t="s">
        <v>448</v>
      </c>
      <c r="T87" t="s">
        <v>449</v>
      </c>
      <c r="U87" t="s">
        <v>49</v>
      </c>
      <c r="V87" t="s">
        <v>450</v>
      </c>
      <c r="W87" t="s">
        <v>451</v>
      </c>
      <c r="X87" s="8" t="s">
        <v>471</v>
      </c>
    </row>
    <row r="88" spans="1:24" outlineLevel="2" x14ac:dyDescent="0.3">
      <c r="A88" t="s">
        <v>34</v>
      </c>
      <c r="B88" t="s">
        <v>472</v>
      </c>
      <c r="C88" s="8" t="s">
        <v>473</v>
      </c>
      <c r="D88" t="s">
        <v>444</v>
      </c>
      <c r="E88" t="s">
        <v>455</v>
      </c>
      <c r="F88" s="9" t="s">
        <v>39</v>
      </c>
      <c r="G88" s="8" t="s">
        <v>189</v>
      </c>
      <c r="H88" s="10">
        <v>20</v>
      </c>
      <c r="I88" s="11">
        <v>9.8000000000000007</v>
      </c>
      <c r="J88" s="11">
        <v>24420</v>
      </c>
      <c r="K88" s="2">
        <v>2693.4</v>
      </c>
      <c r="L88" s="8" t="s">
        <v>55</v>
      </c>
      <c r="M88" s="12" t="s">
        <v>305</v>
      </c>
      <c r="N88" s="13">
        <v>42643</v>
      </c>
      <c r="O88" t="s">
        <v>456</v>
      </c>
      <c r="P88" t="s">
        <v>44</v>
      </c>
      <c r="Q88" t="s">
        <v>457</v>
      </c>
      <c r="R88" t="s">
        <v>46</v>
      </c>
      <c r="S88" t="s">
        <v>448</v>
      </c>
      <c r="T88" t="s">
        <v>458</v>
      </c>
      <c r="U88" t="s">
        <v>49</v>
      </c>
      <c r="V88" t="s">
        <v>459</v>
      </c>
      <c r="W88" t="s">
        <v>460</v>
      </c>
      <c r="X88" s="8" t="s">
        <v>474</v>
      </c>
    </row>
    <row r="89" spans="1:24" outlineLevel="2" x14ac:dyDescent="0.3">
      <c r="A89" t="s">
        <v>34</v>
      </c>
      <c r="B89" t="s">
        <v>469</v>
      </c>
      <c r="C89" s="8" t="s">
        <v>475</v>
      </c>
      <c r="D89" t="s">
        <v>444</v>
      </c>
      <c r="E89" t="s">
        <v>445</v>
      </c>
      <c r="F89" s="9" t="s">
        <v>39</v>
      </c>
      <c r="G89" s="8" t="s">
        <v>102</v>
      </c>
      <c r="H89" s="10">
        <v>15</v>
      </c>
      <c r="I89" s="11">
        <v>3.61</v>
      </c>
      <c r="J89" s="11">
        <v>13043</v>
      </c>
      <c r="K89" s="2">
        <v>1073.1099999999999</v>
      </c>
      <c r="L89" s="8" t="s">
        <v>55</v>
      </c>
      <c r="M89" s="12" t="s">
        <v>305</v>
      </c>
      <c r="N89" s="13">
        <v>42643</v>
      </c>
      <c r="O89" t="s">
        <v>446</v>
      </c>
      <c r="P89" t="s">
        <v>44</v>
      </c>
      <c r="Q89" t="s">
        <v>447</v>
      </c>
      <c r="R89" t="s">
        <v>46</v>
      </c>
      <c r="S89" t="s">
        <v>448</v>
      </c>
      <c r="T89" t="s">
        <v>449</v>
      </c>
      <c r="U89" t="s">
        <v>49</v>
      </c>
      <c r="V89" t="s">
        <v>450</v>
      </c>
      <c r="W89" t="s">
        <v>451</v>
      </c>
      <c r="X89" s="8" t="s">
        <v>471</v>
      </c>
    </row>
    <row r="90" spans="1:24" outlineLevel="2" x14ac:dyDescent="0.3">
      <c r="A90" t="s">
        <v>34</v>
      </c>
      <c r="B90" t="s">
        <v>476</v>
      </c>
      <c r="C90" s="8" t="s">
        <v>477</v>
      </c>
      <c r="D90" t="s">
        <v>444</v>
      </c>
      <c r="E90" t="s">
        <v>464</v>
      </c>
      <c r="F90" s="9" t="s">
        <v>39</v>
      </c>
      <c r="G90" s="8" t="s">
        <v>40</v>
      </c>
      <c r="H90" s="10">
        <v>15</v>
      </c>
      <c r="I90" s="11">
        <v>7.74</v>
      </c>
      <c r="J90" s="11">
        <v>43645</v>
      </c>
      <c r="K90" s="2">
        <v>1713.55</v>
      </c>
      <c r="L90" s="8" t="s">
        <v>55</v>
      </c>
      <c r="M90" s="12" t="s">
        <v>305</v>
      </c>
      <c r="N90" s="13">
        <v>42643</v>
      </c>
      <c r="O90" t="s">
        <v>465</v>
      </c>
      <c r="P90" t="s">
        <v>44</v>
      </c>
      <c r="Q90" t="s">
        <v>457</v>
      </c>
      <c r="R90" t="s">
        <v>46</v>
      </c>
      <c r="S90" t="s">
        <v>448</v>
      </c>
      <c r="T90" t="s">
        <v>458</v>
      </c>
      <c r="U90" t="s">
        <v>49</v>
      </c>
      <c r="V90" t="s">
        <v>466</v>
      </c>
      <c r="W90" t="s">
        <v>467</v>
      </c>
      <c r="X90" s="8" t="s">
        <v>478</v>
      </c>
    </row>
    <row r="91" spans="1:24" outlineLevel="2" x14ac:dyDescent="0.3">
      <c r="A91" t="s">
        <v>34</v>
      </c>
      <c r="B91" t="s">
        <v>476</v>
      </c>
      <c r="C91" s="8" t="s">
        <v>479</v>
      </c>
      <c r="D91" t="s">
        <v>444</v>
      </c>
      <c r="E91" t="s">
        <v>464</v>
      </c>
      <c r="F91" s="9" t="s">
        <v>39</v>
      </c>
      <c r="G91" s="8" t="s">
        <v>207</v>
      </c>
      <c r="H91" s="10">
        <v>10</v>
      </c>
      <c r="I91" s="11">
        <v>1.55</v>
      </c>
      <c r="J91" s="11">
        <v>8768</v>
      </c>
      <c r="K91" s="2">
        <v>343.43</v>
      </c>
      <c r="L91" s="8" t="s">
        <v>55</v>
      </c>
      <c r="M91" s="12" t="s">
        <v>305</v>
      </c>
      <c r="N91" s="13">
        <v>42643</v>
      </c>
      <c r="O91" t="s">
        <v>465</v>
      </c>
      <c r="P91" t="s">
        <v>44</v>
      </c>
      <c r="Q91" t="s">
        <v>457</v>
      </c>
      <c r="R91" t="s">
        <v>46</v>
      </c>
      <c r="S91" t="s">
        <v>448</v>
      </c>
      <c r="T91" t="s">
        <v>458</v>
      </c>
      <c r="U91" t="s">
        <v>49</v>
      </c>
      <c r="V91" t="s">
        <v>466</v>
      </c>
      <c r="W91" t="s">
        <v>467</v>
      </c>
      <c r="X91" s="8" t="s">
        <v>478</v>
      </c>
    </row>
    <row r="92" spans="1:24" outlineLevel="2" x14ac:dyDescent="0.3">
      <c r="A92" t="s">
        <v>34</v>
      </c>
      <c r="B92" t="s">
        <v>442</v>
      </c>
      <c r="C92" s="8" t="s">
        <v>480</v>
      </c>
      <c r="D92" t="s">
        <v>444</v>
      </c>
      <c r="E92" t="s">
        <v>445</v>
      </c>
      <c r="F92" s="9" t="s">
        <v>39</v>
      </c>
      <c r="G92" s="8" t="s">
        <v>40</v>
      </c>
      <c r="H92" s="10">
        <v>15</v>
      </c>
      <c r="I92" s="11">
        <v>42.45</v>
      </c>
      <c r="J92" s="11">
        <v>239433</v>
      </c>
      <c r="K92" s="2">
        <v>9398.58</v>
      </c>
      <c r="L92" s="8" t="s">
        <v>55</v>
      </c>
      <c r="M92" s="12" t="s">
        <v>305</v>
      </c>
      <c r="N92" s="13">
        <v>42643</v>
      </c>
      <c r="O92" t="s">
        <v>446</v>
      </c>
      <c r="P92" t="s">
        <v>44</v>
      </c>
      <c r="Q92" t="s">
        <v>447</v>
      </c>
      <c r="R92" t="s">
        <v>46</v>
      </c>
      <c r="S92" t="s">
        <v>448</v>
      </c>
      <c r="T92" t="s">
        <v>449</v>
      </c>
      <c r="U92" t="s">
        <v>49</v>
      </c>
      <c r="V92" t="s">
        <v>450</v>
      </c>
      <c r="W92" t="s">
        <v>451</v>
      </c>
      <c r="X92" s="8" t="s">
        <v>452</v>
      </c>
    </row>
    <row r="93" spans="1:24" outlineLevel="2" x14ac:dyDescent="0.3">
      <c r="A93" t="s">
        <v>34</v>
      </c>
      <c r="B93" t="s">
        <v>453</v>
      </c>
      <c r="C93" s="8" t="s">
        <v>481</v>
      </c>
      <c r="D93" t="s">
        <v>444</v>
      </c>
      <c r="E93" t="s">
        <v>455</v>
      </c>
      <c r="F93" s="9" t="s">
        <v>39</v>
      </c>
      <c r="G93" s="8" t="s">
        <v>207</v>
      </c>
      <c r="H93" s="10">
        <v>10</v>
      </c>
      <c r="I93" s="11">
        <v>3.71</v>
      </c>
      <c r="J93" s="11">
        <v>20905</v>
      </c>
      <c r="K93" s="2">
        <v>821.2</v>
      </c>
      <c r="L93" s="8" t="s">
        <v>55</v>
      </c>
      <c r="M93" s="12" t="s">
        <v>305</v>
      </c>
      <c r="N93" s="13">
        <v>42643</v>
      </c>
      <c r="O93" t="s">
        <v>456</v>
      </c>
      <c r="P93" t="s">
        <v>44</v>
      </c>
      <c r="Q93" t="s">
        <v>457</v>
      </c>
      <c r="R93" t="s">
        <v>46</v>
      </c>
      <c r="S93" t="s">
        <v>448</v>
      </c>
      <c r="T93" t="s">
        <v>458</v>
      </c>
      <c r="U93" t="s">
        <v>49</v>
      </c>
      <c r="V93" t="s">
        <v>459</v>
      </c>
      <c r="W93" t="s">
        <v>460</v>
      </c>
      <c r="X93" s="8" t="s">
        <v>461</v>
      </c>
    </row>
    <row r="94" spans="1:24" outlineLevel="2" x14ac:dyDescent="0.3">
      <c r="A94" t="s">
        <v>34</v>
      </c>
      <c r="B94" t="s">
        <v>482</v>
      </c>
      <c r="C94" s="8" t="s">
        <v>483</v>
      </c>
      <c r="D94" t="s">
        <v>444</v>
      </c>
      <c r="E94" t="s">
        <v>484</v>
      </c>
      <c r="F94" t="s">
        <v>39</v>
      </c>
      <c r="G94" s="8" t="s">
        <v>40</v>
      </c>
      <c r="H94" s="10">
        <v>15</v>
      </c>
      <c r="I94" s="11">
        <v>13.98</v>
      </c>
      <c r="J94" s="11">
        <v>78853</v>
      </c>
      <c r="K94" s="2">
        <v>3095.23</v>
      </c>
      <c r="L94" s="8" t="s">
        <v>55</v>
      </c>
      <c r="M94" s="12" t="s">
        <v>305</v>
      </c>
      <c r="N94" s="13">
        <v>42704</v>
      </c>
      <c r="O94" t="s">
        <v>485</v>
      </c>
      <c r="P94" t="s">
        <v>44</v>
      </c>
      <c r="Q94" t="s">
        <v>457</v>
      </c>
      <c r="R94" t="s">
        <v>46</v>
      </c>
      <c r="S94" t="s">
        <v>448</v>
      </c>
      <c r="T94" t="s">
        <v>458</v>
      </c>
      <c r="U94" t="s">
        <v>49</v>
      </c>
      <c r="V94" t="s">
        <v>486</v>
      </c>
      <c r="W94" t="s">
        <v>487</v>
      </c>
      <c r="X94" s="8" t="s">
        <v>488</v>
      </c>
    </row>
    <row r="95" spans="1:24" outlineLevel="2" x14ac:dyDescent="0.3">
      <c r="A95" t="s">
        <v>34</v>
      </c>
      <c r="B95" t="s">
        <v>482</v>
      </c>
      <c r="C95" s="8" t="s">
        <v>489</v>
      </c>
      <c r="D95" t="s">
        <v>444</v>
      </c>
      <c r="E95" t="s">
        <v>484</v>
      </c>
      <c r="F95" s="9" t="s">
        <v>39</v>
      </c>
      <c r="G95" s="8" t="s">
        <v>207</v>
      </c>
      <c r="H95" s="10">
        <v>10</v>
      </c>
      <c r="I95" s="11">
        <v>1.17</v>
      </c>
      <c r="J95" s="11">
        <v>6623</v>
      </c>
      <c r="K95" s="2">
        <v>259.27999999999997</v>
      </c>
      <c r="L95" s="8" t="s">
        <v>55</v>
      </c>
      <c r="M95" s="12" t="s">
        <v>305</v>
      </c>
      <c r="N95" s="13">
        <v>42704</v>
      </c>
      <c r="O95" t="s">
        <v>485</v>
      </c>
      <c r="P95" t="s">
        <v>44</v>
      </c>
      <c r="Q95" t="s">
        <v>457</v>
      </c>
      <c r="R95" t="s">
        <v>46</v>
      </c>
      <c r="S95" t="s">
        <v>448</v>
      </c>
      <c r="T95" t="s">
        <v>458</v>
      </c>
      <c r="U95" t="s">
        <v>49</v>
      </c>
      <c r="V95" t="s">
        <v>486</v>
      </c>
      <c r="W95" t="s">
        <v>487</v>
      </c>
      <c r="X95" s="8" t="s">
        <v>488</v>
      </c>
    </row>
    <row r="96" spans="1:24" outlineLevel="2" x14ac:dyDescent="0.3">
      <c r="A96" t="s">
        <v>34</v>
      </c>
      <c r="B96" t="s">
        <v>490</v>
      </c>
      <c r="C96" s="8" t="s">
        <v>491</v>
      </c>
      <c r="D96" t="s">
        <v>444</v>
      </c>
      <c r="E96" t="s">
        <v>484</v>
      </c>
      <c r="F96" s="9" t="s">
        <v>39</v>
      </c>
      <c r="G96" s="8" t="s">
        <v>102</v>
      </c>
      <c r="H96" s="10">
        <v>15</v>
      </c>
      <c r="I96" s="11">
        <v>1.8</v>
      </c>
      <c r="J96" s="11">
        <v>7413</v>
      </c>
      <c r="K96" s="2">
        <v>553.26</v>
      </c>
      <c r="L96" s="8" t="s">
        <v>55</v>
      </c>
      <c r="M96" s="12" t="s">
        <v>305</v>
      </c>
      <c r="N96" s="13">
        <v>42704</v>
      </c>
      <c r="O96" t="s">
        <v>485</v>
      </c>
      <c r="P96" t="s">
        <v>44</v>
      </c>
      <c r="Q96" t="s">
        <v>457</v>
      </c>
      <c r="R96" t="s">
        <v>46</v>
      </c>
      <c r="S96" t="s">
        <v>448</v>
      </c>
      <c r="T96" t="s">
        <v>458</v>
      </c>
      <c r="U96" t="s">
        <v>49</v>
      </c>
      <c r="V96" t="s">
        <v>486</v>
      </c>
      <c r="W96" t="s">
        <v>487</v>
      </c>
      <c r="X96" s="8" t="s">
        <v>492</v>
      </c>
    </row>
    <row r="97" spans="1:24" outlineLevel="2" x14ac:dyDescent="0.3">
      <c r="A97" t="s">
        <v>34</v>
      </c>
      <c r="B97" t="s">
        <v>493</v>
      </c>
      <c r="C97" s="8" t="s">
        <v>494</v>
      </c>
      <c r="D97" t="s">
        <v>495</v>
      </c>
      <c r="E97" t="s">
        <v>496</v>
      </c>
      <c r="F97" t="s">
        <v>39</v>
      </c>
      <c r="G97" s="8" t="s">
        <v>497</v>
      </c>
      <c r="H97" s="10">
        <v>15.5</v>
      </c>
      <c r="I97" s="11">
        <v>3.83</v>
      </c>
      <c r="J97" s="11">
        <v>14903</v>
      </c>
      <c r="K97" s="2">
        <v>780.98</v>
      </c>
      <c r="L97" s="8" t="s">
        <v>55</v>
      </c>
      <c r="M97" s="12" t="s">
        <v>305</v>
      </c>
      <c r="N97" s="13">
        <v>42704</v>
      </c>
      <c r="O97" t="s">
        <v>498</v>
      </c>
      <c r="P97" t="s">
        <v>44</v>
      </c>
      <c r="Q97" t="s">
        <v>72</v>
      </c>
      <c r="R97" t="s">
        <v>46</v>
      </c>
      <c r="S97" t="s">
        <v>73</v>
      </c>
      <c r="T97" t="s">
        <v>48</v>
      </c>
      <c r="U97" t="s">
        <v>49</v>
      </c>
      <c r="V97" t="s">
        <v>499</v>
      </c>
      <c r="W97" t="s">
        <v>500</v>
      </c>
      <c r="X97" s="8" t="s">
        <v>501</v>
      </c>
    </row>
    <row r="98" spans="1:24" outlineLevel="2" x14ac:dyDescent="0.3">
      <c r="A98" t="s">
        <v>34</v>
      </c>
      <c r="B98" t="s">
        <v>502</v>
      </c>
      <c r="C98" s="8" t="s">
        <v>503</v>
      </c>
      <c r="D98" t="s">
        <v>495</v>
      </c>
      <c r="E98" t="s">
        <v>496</v>
      </c>
      <c r="F98" s="9" t="s">
        <v>39</v>
      </c>
      <c r="G98" s="8" t="s">
        <v>102</v>
      </c>
      <c r="H98" s="10">
        <v>15</v>
      </c>
      <c r="I98" s="11">
        <v>16.63</v>
      </c>
      <c r="J98" s="11">
        <v>44081</v>
      </c>
      <c r="K98" s="2">
        <v>4623.37</v>
      </c>
      <c r="L98" s="8" t="s">
        <v>55</v>
      </c>
      <c r="M98" s="12" t="s">
        <v>305</v>
      </c>
      <c r="N98" s="13">
        <v>42704</v>
      </c>
      <c r="O98" t="s">
        <v>498</v>
      </c>
      <c r="P98" t="s">
        <v>44</v>
      </c>
      <c r="Q98" t="s">
        <v>72</v>
      </c>
      <c r="R98" t="s">
        <v>46</v>
      </c>
      <c r="S98" t="s">
        <v>73</v>
      </c>
      <c r="T98" t="s">
        <v>48</v>
      </c>
      <c r="U98" t="s">
        <v>49</v>
      </c>
      <c r="V98" t="s">
        <v>499</v>
      </c>
      <c r="W98" t="s">
        <v>500</v>
      </c>
      <c r="X98" s="8" t="s">
        <v>504</v>
      </c>
    </row>
    <row r="99" spans="1:24" outlineLevel="2" x14ac:dyDescent="0.3">
      <c r="A99" t="s">
        <v>34</v>
      </c>
      <c r="B99" t="s">
        <v>493</v>
      </c>
      <c r="C99" s="8" t="s">
        <v>505</v>
      </c>
      <c r="D99" t="s">
        <v>495</v>
      </c>
      <c r="E99" t="s">
        <v>496</v>
      </c>
      <c r="F99" s="9" t="s">
        <v>39</v>
      </c>
      <c r="G99" s="8" t="s">
        <v>506</v>
      </c>
      <c r="H99" s="10">
        <v>2.5</v>
      </c>
      <c r="I99" s="11">
        <v>0.27</v>
      </c>
      <c r="J99" s="11">
        <v>1038</v>
      </c>
      <c r="K99" s="2">
        <v>54.93</v>
      </c>
      <c r="L99" s="8" t="s">
        <v>55</v>
      </c>
      <c r="M99" s="12" t="s">
        <v>305</v>
      </c>
      <c r="N99" s="13">
        <v>42704</v>
      </c>
      <c r="O99" t="s">
        <v>498</v>
      </c>
      <c r="P99" t="s">
        <v>44</v>
      </c>
      <c r="Q99" t="s">
        <v>72</v>
      </c>
      <c r="R99" t="s">
        <v>46</v>
      </c>
      <c r="S99" t="s">
        <v>73</v>
      </c>
      <c r="T99" t="s">
        <v>48</v>
      </c>
      <c r="U99" t="s">
        <v>49</v>
      </c>
      <c r="V99" t="s">
        <v>499</v>
      </c>
      <c r="W99" t="s">
        <v>500</v>
      </c>
      <c r="X99" s="8" t="s">
        <v>501</v>
      </c>
    </row>
    <row r="100" spans="1:24" outlineLevel="2" x14ac:dyDescent="0.3">
      <c r="A100" t="s">
        <v>34</v>
      </c>
      <c r="B100" t="s">
        <v>493</v>
      </c>
      <c r="C100" s="8" t="s">
        <v>507</v>
      </c>
      <c r="D100" t="s">
        <v>495</v>
      </c>
      <c r="E100" t="s">
        <v>496</v>
      </c>
      <c r="F100" s="9" t="s">
        <v>39</v>
      </c>
      <c r="G100" s="8" t="s">
        <v>508</v>
      </c>
      <c r="H100" s="10">
        <v>16</v>
      </c>
      <c r="I100" s="11">
        <v>0.23</v>
      </c>
      <c r="J100" s="11">
        <v>895</v>
      </c>
      <c r="K100" s="2">
        <v>46.9</v>
      </c>
      <c r="L100" s="8" t="s">
        <v>55</v>
      </c>
      <c r="M100" s="12" t="s">
        <v>305</v>
      </c>
      <c r="N100" s="13">
        <v>42704</v>
      </c>
      <c r="O100" t="s">
        <v>498</v>
      </c>
      <c r="P100" t="s">
        <v>44</v>
      </c>
      <c r="Q100" t="s">
        <v>72</v>
      </c>
      <c r="R100" t="s">
        <v>46</v>
      </c>
      <c r="S100" t="s">
        <v>73</v>
      </c>
      <c r="T100" t="s">
        <v>48</v>
      </c>
      <c r="U100" t="s">
        <v>49</v>
      </c>
      <c r="V100" t="s">
        <v>499</v>
      </c>
      <c r="W100" t="s">
        <v>500</v>
      </c>
      <c r="X100" s="8" t="s">
        <v>501</v>
      </c>
    </row>
    <row r="101" spans="1:24" outlineLevel="2" x14ac:dyDescent="0.3">
      <c r="A101" t="s">
        <v>34</v>
      </c>
      <c r="B101" t="s">
        <v>493</v>
      </c>
      <c r="C101" s="8" t="s">
        <v>509</v>
      </c>
      <c r="D101" t="s">
        <v>495</v>
      </c>
      <c r="E101" t="s">
        <v>496</v>
      </c>
      <c r="F101" s="9" t="s">
        <v>39</v>
      </c>
      <c r="G101" s="8" t="s">
        <v>40</v>
      </c>
      <c r="H101" s="10">
        <v>15</v>
      </c>
      <c r="I101" s="11">
        <v>44.75</v>
      </c>
      <c r="J101" s="11">
        <v>174108</v>
      </c>
      <c r="K101" s="2">
        <v>9124.83</v>
      </c>
      <c r="L101" s="8" t="s">
        <v>55</v>
      </c>
      <c r="M101" s="12" t="s">
        <v>305</v>
      </c>
      <c r="N101" s="13">
        <v>42704</v>
      </c>
      <c r="O101" t="s">
        <v>498</v>
      </c>
      <c r="P101" t="s">
        <v>44</v>
      </c>
      <c r="Q101" t="s">
        <v>72</v>
      </c>
      <c r="R101" t="s">
        <v>46</v>
      </c>
      <c r="S101" t="s">
        <v>73</v>
      </c>
      <c r="T101" t="s">
        <v>48</v>
      </c>
      <c r="U101" t="s">
        <v>49</v>
      </c>
      <c r="V101" t="s">
        <v>499</v>
      </c>
      <c r="W101" t="s">
        <v>500</v>
      </c>
      <c r="X101" s="8" t="s">
        <v>501</v>
      </c>
    </row>
    <row r="102" spans="1:24" outlineLevel="2" x14ac:dyDescent="0.3">
      <c r="A102" t="s">
        <v>34</v>
      </c>
      <c r="B102" t="s">
        <v>493</v>
      </c>
      <c r="C102" s="8" t="s">
        <v>510</v>
      </c>
      <c r="D102" t="s">
        <v>495</v>
      </c>
      <c r="E102" t="s">
        <v>496</v>
      </c>
      <c r="F102" s="9" t="s">
        <v>39</v>
      </c>
      <c r="G102" s="8" t="s">
        <v>200</v>
      </c>
      <c r="H102" s="10">
        <v>15.5</v>
      </c>
      <c r="I102" s="11">
        <v>6.11</v>
      </c>
      <c r="J102" s="11">
        <v>23783</v>
      </c>
      <c r="K102" s="2">
        <v>1245.98</v>
      </c>
      <c r="L102" s="8" t="s">
        <v>55</v>
      </c>
      <c r="M102" s="12" t="s">
        <v>305</v>
      </c>
      <c r="N102" s="13">
        <v>42704</v>
      </c>
      <c r="O102" t="s">
        <v>498</v>
      </c>
      <c r="P102" t="s">
        <v>44</v>
      </c>
      <c r="Q102" t="s">
        <v>72</v>
      </c>
      <c r="R102" t="s">
        <v>46</v>
      </c>
      <c r="S102" t="s">
        <v>73</v>
      </c>
      <c r="T102" t="s">
        <v>48</v>
      </c>
      <c r="U102" t="s">
        <v>49</v>
      </c>
      <c r="V102" t="s">
        <v>499</v>
      </c>
      <c r="W102" t="s">
        <v>500</v>
      </c>
      <c r="X102" s="8" t="s">
        <v>501</v>
      </c>
    </row>
    <row r="103" spans="1:24" outlineLevel="2" x14ac:dyDescent="0.3">
      <c r="A103" t="s">
        <v>34</v>
      </c>
      <c r="B103" t="s">
        <v>493</v>
      </c>
      <c r="C103" s="8" t="s">
        <v>511</v>
      </c>
      <c r="D103" t="s">
        <v>495</v>
      </c>
      <c r="E103" t="s">
        <v>496</v>
      </c>
      <c r="F103" s="9" t="s">
        <v>39</v>
      </c>
      <c r="G103" s="8" t="s">
        <v>207</v>
      </c>
      <c r="H103" s="10">
        <v>10</v>
      </c>
      <c r="I103" s="11">
        <v>1.44</v>
      </c>
      <c r="J103" s="11">
        <v>5592</v>
      </c>
      <c r="K103" s="2">
        <v>293.52</v>
      </c>
      <c r="L103" s="8" t="s">
        <v>55</v>
      </c>
      <c r="M103" s="12" t="s">
        <v>305</v>
      </c>
      <c r="N103" s="13">
        <v>42704</v>
      </c>
      <c r="O103" t="s">
        <v>498</v>
      </c>
      <c r="P103" t="s">
        <v>44</v>
      </c>
      <c r="Q103" t="s">
        <v>72</v>
      </c>
      <c r="R103" t="s">
        <v>46</v>
      </c>
      <c r="S103" t="s">
        <v>73</v>
      </c>
      <c r="T103" t="s">
        <v>48</v>
      </c>
      <c r="U103" t="s">
        <v>49</v>
      </c>
      <c r="V103" t="s">
        <v>499</v>
      </c>
      <c r="W103" t="s">
        <v>500</v>
      </c>
      <c r="X103" s="8" t="s">
        <v>501</v>
      </c>
    </row>
    <row r="104" spans="1:24" outlineLevel="2" x14ac:dyDescent="0.3">
      <c r="A104" t="s">
        <v>34</v>
      </c>
      <c r="B104" t="s">
        <v>512</v>
      </c>
      <c r="C104" s="8" t="s">
        <v>513</v>
      </c>
      <c r="D104" t="s">
        <v>514</v>
      </c>
      <c r="E104" t="s">
        <v>515</v>
      </c>
      <c r="F104" s="9" t="s">
        <v>39</v>
      </c>
      <c r="G104" s="8" t="s">
        <v>40</v>
      </c>
      <c r="H104" s="10">
        <v>15</v>
      </c>
      <c r="I104" s="11">
        <v>12.07</v>
      </c>
      <c r="J104" s="11">
        <v>46940</v>
      </c>
      <c r="K104" s="2">
        <v>2460.9499999999998</v>
      </c>
      <c r="L104" s="8" t="s">
        <v>55</v>
      </c>
      <c r="M104" s="12" t="s">
        <v>305</v>
      </c>
      <c r="N104" s="13">
        <v>42643</v>
      </c>
      <c r="O104" t="s">
        <v>516</v>
      </c>
      <c r="P104" t="s">
        <v>517</v>
      </c>
      <c r="Q104" t="s">
        <v>115</v>
      </c>
      <c r="R104" t="s">
        <v>46</v>
      </c>
      <c r="S104" t="s">
        <v>518</v>
      </c>
      <c r="T104" t="s">
        <v>84</v>
      </c>
      <c r="U104" t="s">
        <v>49</v>
      </c>
      <c r="V104" t="s">
        <v>519</v>
      </c>
      <c r="W104" t="s">
        <v>520</v>
      </c>
      <c r="X104" s="8" t="s">
        <v>521</v>
      </c>
    </row>
    <row r="105" spans="1:24" outlineLevel="2" x14ac:dyDescent="0.3">
      <c r="A105" t="s">
        <v>34</v>
      </c>
      <c r="B105" t="s">
        <v>512</v>
      </c>
      <c r="C105" s="8" t="s">
        <v>522</v>
      </c>
      <c r="D105" t="s">
        <v>514</v>
      </c>
      <c r="E105" t="s">
        <v>515</v>
      </c>
      <c r="F105" s="9" t="s">
        <v>39</v>
      </c>
      <c r="G105" s="8" t="s">
        <v>207</v>
      </c>
      <c r="H105" s="10">
        <v>10</v>
      </c>
      <c r="I105" s="11">
        <v>0.01</v>
      </c>
      <c r="J105" s="11">
        <v>53</v>
      </c>
      <c r="K105" s="2">
        <v>2.1800000000000002</v>
      </c>
      <c r="L105" s="8" t="s">
        <v>55</v>
      </c>
      <c r="M105" s="12" t="s">
        <v>305</v>
      </c>
      <c r="N105" s="13">
        <v>42643</v>
      </c>
      <c r="O105" t="s">
        <v>516</v>
      </c>
      <c r="P105" t="s">
        <v>517</v>
      </c>
      <c r="Q105" t="s">
        <v>115</v>
      </c>
      <c r="R105" t="s">
        <v>46</v>
      </c>
      <c r="S105" t="s">
        <v>518</v>
      </c>
      <c r="T105" t="s">
        <v>84</v>
      </c>
      <c r="U105" t="s">
        <v>49</v>
      </c>
      <c r="V105" t="s">
        <v>519</v>
      </c>
      <c r="W105" t="s">
        <v>520</v>
      </c>
      <c r="X105" s="8" t="s">
        <v>521</v>
      </c>
    </row>
    <row r="106" spans="1:24" outlineLevel="2" x14ac:dyDescent="0.3">
      <c r="A106" t="s">
        <v>34</v>
      </c>
      <c r="B106" t="s">
        <v>523</v>
      </c>
      <c r="C106" s="8" t="s">
        <v>524</v>
      </c>
      <c r="D106" t="s">
        <v>514</v>
      </c>
      <c r="E106" t="s">
        <v>515</v>
      </c>
      <c r="F106" s="9" t="s">
        <v>39</v>
      </c>
      <c r="G106" s="8" t="s">
        <v>102</v>
      </c>
      <c r="H106" s="10">
        <v>15</v>
      </c>
      <c r="I106" s="11">
        <v>0.92</v>
      </c>
      <c r="J106" s="11">
        <v>4731</v>
      </c>
      <c r="K106" s="2">
        <v>301.62</v>
      </c>
      <c r="L106" s="8" t="s">
        <v>55</v>
      </c>
      <c r="M106" s="12" t="s">
        <v>305</v>
      </c>
      <c r="N106" s="13">
        <v>42643</v>
      </c>
      <c r="O106" t="s">
        <v>516</v>
      </c>
      <c r="P106" t="s">
        <v>517</v>
      </c>
      <c r="Q106" t="s">
        <v>115</v>
      </c>
      <c r="R106" t="s">
        <v>46</v>
      </c>
      <c r="S106" t="s">
        <v>518</v>
      </c>
      <c r="T106" t="s">
        <v>84</v>
      </c>
      <c r="U106" t="s">
        <v>49</v>
      </c>
      <c r="V106" t="s">
        <v>519</v>
      </c>
      <c r="W106" t="s">
        <v>520</v>
      </c>
      <c r="X106" s="8" t="s">
        <v>525</v>
      </c>
    </row>
    <row r="107" spans="1:24" outlineLevel="2" x14ac:dyDescent="0.3">
      <c r="A107" t="s">
        <v>34</v>
      </c>
      <c r="B107" t="s">
        <v>526</v>
      </c>
      <c r="C107" s="8" t="s">
        <v>527</v>
      </c>
      <c r="D107" t="s">
        <v>514</v>
      </c>
      <c r="E107" t="s">
        <v>528</v>
      </c>
      <c r="F107" s="9" t="s">
        <v>39</v>
      </c>
      <c r="G107" s="8" t="s">
        <v>207</v>
      </c>
      <c r="H107" s="10">
        <v>10</v>
      </c>
      <c r="I107" s="11">
        <v>0.01</v>
      </c>
      <c r="J107" s="11">
        <v>33</v>
      </c>
      <c r="K107" s="2">
        <v>1.98</v>
      </c>
      <c r="L107" s="8" t="s">
        <v>55</v>
      </c>
      <c r="M107" s="12" t="s">
        <v>305</v>
      </c>
      <c r="N107" s="13">
        <v>42674</v>
      </c>
      <c r="O107" t="s">
        <v>529</v>
      </c>
      <c r="P107" t="s">
        <v>44</v>
      </c>
      <c r="Q107" t="s">
        <v>115</v>
      </c>
      <c r="R107" t="s">
        <v>46</v>
      </c>
      <c r="S107" t="s">
        <v>105</v>
      </c>
      <c r="T107" t="s">
        <v>84</v>
      </c>
      <c r="U107" t="s">
        <v>49</v>
      </c>
      <c r="V107" t="s">
        <v>530</v>
      </c>
      <c r="W107" t="s">
        <v>531</v>
      </c>
      <c r="X107" s="8" t="s">
        <v>532</v>
      </c>
    </row>
    <row r="108" spans="1:24" outlineLevel="2" x14ac:dyDescent="0.3">
      <c r="A108" t="s">
        <v>34</v>
      </c>
      <c r="B108" t="s">
        <v>526</v>
      </c>
      <c r="C108" s="8" t="s">
        <v>533</v>
      </c>
      <c r="D108" t="s">
        <v>514</v>
      </c>
      <c r="E108" t="s">
        <v>528</v>
      </c>
      <c r="F108" t="s">
        <v>39</v>
      </c>
      <c r="G108" s="8" t="s">
        <v>40</v>
      </c>
      <c r="H108" s="10">
        <v>15</v>
      </c>
      <c r="I108" s="11">
        <v>8.1300000000000008</v>
      </c>
      <c r="J108" s="11">
        <v>31625</v>
      </c>
      <c r="K108" s="2">
        <v>1657.7</v>
      </c>
      <c r="L108" s="8" t="s">
        <v>55</v>
      </c>
      <c r="M108" s="12" t="s">
        <v>305</v>
      </c>
      <c r="N108" s="13">
        <v>42674</v>
      </c>
      <c r="O108" t="s">
        <v>529</v>
      </c>
      <c r="P108" t="s">
        <v>44</v>
      </c>
      <c r="Q108" t="s">
        <v>115</v>
      </c>
      <c r="R108" t="s">
        <v>46</v>
      </c>
      <c r="S108" t="s">
        <v>105</v>
      </c>
      <c r="T108" t="s">
        <v>84</v>
      </c>
      <c r="U108" t="s">
        <v>49</v>
      </c>
      <c r="V108" t="s">
        <v>530</v>
      </c>
      <c r="W108" t="s">
        <v>531</v>
      </c>
      <c r="X108" s="8" t="s">
        <v>532</v>
      </c>
    </row>
    <row r="109" spans="1:24" outlineLevel="2" x14ac:dyDescent="0.3">
      <c r="A109" t="s">
        <v>34</v>
      </c>
      <c r="B109" t="s">
        <v>534</v>
      </c>
      <c r="C109" s="8" t="s">
        <v>535</v>
      </c>
      <c r="D109" t="s">
        <v>514</v>
      </c>
      <c r="E109" t="s">
        <v>528</v>
      </c>
      <c r="F109" t="s">
        <v>39</v>
      </c>
      <c r="G109" s="8" t="s">
        <v>102</v>
      </c>
      <c r="H109" s="10">
        <v>15</v>
      </c>
      <c r="I109" s="11">
        <v>0.93</v>
      </c>
      <c r="J109" s="11">
        <v>4954</v>
      </c>
      <c r="K109" s="2">
        <v>308.33</v>
      </c>
      <c r="L109" s="8" t="s">
        <v>55</v>
      </c>
      <c r="M109" s="12" t="s">
        <v>305</v>
      </c>
      <c r="N109" s="13">
        <v>42674</v>
      </c>
      <c r="O109" t="s">
        <v>529</v>
      </c>
      <c r="P109" t="s">
        <v>44</v>
      </c>
      <c r="Q109" t="s">
        <v>115</v>
      </c>
      <c r="R109" t="s">
        <v>46</v>
      </c>
      <c r="S109" t="s">
        <v>105</v>
      </c>
      <c r="T109" t="s">
        <v>84</v>
      </c>
      <c r="U109" t="s">
        <v>49</v>
      </c>
      <c r="V109" t="s">
        <v>530</v>
      </c>
      <c r="W109" t="s">
        <v>531</v>
      </c>
      <c r="X109" s="8" t="s">
        <v>536</v>
      </c>
    </row>
    <row r="110" spans="1:24" outlineLevel="2" x14ac:dyDescent="0.3">
      <c r="A110" t="s">
        <v>34</v>
      </c>
      <c r="B110" t="s">
        <v>537</v>
      </c>
      <c r="C110" s="8" t="s">
        <v>538</v>
      </c>
      <c r="D110" t="s">
        <v>539</v>
      </c>
      <c r="E110" t="s">
        <v>540</v>
      </c>
      <c r="F110" s="9" t="s">
        <v>39</v>
      </c>
      <c r="G110" s="8" t="s">
        <v>40</v>
      </c>
      <c r="H110" s="10">
        <v>15</v>
      </c>
      <c r="I110" s="11">
        <v>7.52</v>
      </c>
      <c r="J110" s="11">
        <v>29352</v>
      </c>
      <c r="K110" s="2">
        <v>1534.32</v>
      </c>
      <c r="L110" s="8" t="s">
        <v>55</v>
      </c>
      <c r="M110" s="12" t="s">
        <v>42</v>
      </c>
      <c r="N110" s="13">
        <v>42613</v>
      </c>
      <c r="O110" t="s">
        <v>541</v>
      </c>
      <c r="P110" t="s">
        <v>44</v>
      </c>
      <c r="Q110" t="s">
        <v>542</v>
      </c>
      <c r="R110" t="s">
        <v>46</v>
      </c>
      <c r="S110" t="s">
        <v>543</v>
      </c>
      <c r="T110" t="s">
        <v>48</v>
      </c>
      <c r="U110" t="s">
        <v>49</v>
      </c>
      <c r="V110" t="s">
        <v>544</v>
      </c>
      <c r="W110" t="s">
        <v>545</v>
      </c>
      <c r="X110" s="8" t="s">
        <v>546</v>
      </c>
    </row>
    <row r="111" spans="1:24" outlineLevel="2" x14ac:dyDescent="0.3">
      <c r="A111" t="s">
        <v>34</v>
      </c>
      <c r="B111" t="s">
        <v>547</v>
      </c>
      <c r="C111" s="8" t="s">
        <v>548</v>
      </c>
      <c r="D111" t="s">
        <v>549</v>
      </c>
      <c r="E111" t="s">
        <v>550</v>
      </c>
      <c r="F111" s="9" t="s">
        <v>39</v>
      </c>
      <c r="G111" s="8" t="s">
        <v>40</v>
      </c>
      <c r="H111" s="10">
        <v>15</v>
      </c>
      <c r="I111" s="11">
        <v>15.22</v>
      </c>
      <c r="J111" s="11">
        <v>109540</v>
      </c>
      <c r="K111" s="2">
        <v>3606.7</v>
      </c>
      <c r="L111" s="8" t="s">
        <v>55</v>
      </c>
      <c r="M111" s="12" t="s">
        <v>42</v>
      </c>
      <c r="N111" s="13">
        <v>42674</v>
      </c>
      <c r="O111" t="s">
        <v>551</v>
      </c>
      <c r="P111" t="s">
        <v>44</v>
      </c>
      <c r="Q111" t="s">
        <v>115</v>
      </c>
      <c r="R111" t="s">
        <v>46</v>
      </c>
      <c r="S111" t="s">
        <v>213</v>
      </c>
      <c r="T111" t="s">
        <v>84</v>
      </c>
      <c r="U111" t="s">
        <v>49</v>
      </c>
      <c r="V111" t="s">
        <v>552</v>
      </c>
      <c r="W111" t="s">
        <v>553</v>
      </c>
      <c r="X111" s="8" t="s">
        <v>554</v>
      </c>
    </row>
    <row r="112" spans="1:24" outlineLevel="2" x14ac:dyDescent="0.3">
      <c r="A112" t="s">
        <v>34</v>
      </c>
      <c r="B112" t="s">
        <v>555</v>
      </c>
      <c r="C112" s="8" t="s">
        <v>556</v>
      </c>
      <c r="D112" t="s">
        <v>557</v>
      </c>
      <c r="E112" t="s">
        <v>558</v>
      </c>
      <c r="F112" s="9" t="s">
        <v>39</v>
      </c>
      <c r="G112" s="8" t="s">
        <v>200</v>
      </c>
      <c r="H112" s="10">
        <v>15.5</v>
      </c>
      <c r="I112" s="11">
        <v>2.44</v>
      </c>
      <c r="J112" s="11">
        <v>9487</v>
      </c>
      <c r="K112" s="2">
        <v>497.47</v>
      </c>
      <c r="L112" s="8" t="s">
        <v>55</v>
      </c>
      <c r="M112" s="12" t="s">
        <v>305</v>
      </c>
      <c r="N112" s="13">
        <v>42643</v>
      </c>
      <c r="O112" t="s">
        <v>559</v>
      </c>
      <c r="P112" t="s">
        <v>44</v>
      </c>
      <c r="Q112" t="s">
        <v>180</v>
      </c>
      <c r="R112" t="s">
        <v>46</v>
      </c>
      <c r="S112" t="s">
        <v>181</v>
      </c>
      <c r="T112" t="s">
        <v>84</v>
      </c>
      <c r="U112" t="s">
        <v>49</v>
      </c>
      <c r="V112" t="s">
        <v>560</v>
      </c>
      <c r="W112" t="s">
        <v>561</v>
      </c>
      <c r="X112" s="8" t="s">
        <v>562</v>
      </c>
    </row>
    <row r="113" spans="1:24" outlineLevel="2" x14ac:dyDescent="0.3">
      <c r="A113" t="s">
        <v>34</v>
      </c>
      <c r="B113" t="s">
        <v>555</v>
      </c>
      <c r="C113" s="8" t="s">
        <v>563</v>
      </c>
      <c r="D113" t="s">
        <v>557</v>
      </c>
      <c r="E113" t="s">
        <v>558</v>
      </c>
      <c r="F113" s="9" t="s">
        <v>39</v>
      </c>
      <c r="G113" s="8" t="s">
        <v>207</v>
      </c>
      <c r="H113" s="10">
        <v>10</v>
      </c>
      <c r="I113" s="11">
        <v>0.08</v>
      </c>
      <c r="J113" s="11">
        <v>312</v>
      </c>
      <c r="K113" s="2">
        <v>16.32</v>
      </c>
      <c r="L113" s="8" t="s">
        <v>55</v>
      </c>
      <c r="M113" s="12" t="s">
        <v>305</v>
      </c>
      <c r="N113" s="13">
        <v>42643</v>
      </c>
      <c r="O113" t="s">
        <v>559</v>
      </c>
      <c r="P113" t="s">
        <v>44</v>
      </c>
      <c r="Q113" t="s">
        <v>180</v>
      </c>
      <c r="R113" t="s">
        <v>46</v>
      </c>
      <c r="S113" t="s">
        <v>181</v>
      </c>
      <c r="T113" t="s">
        <v>84</v>
      </c>
      <c r="U113" t="s">
        <v>49</v>
      </c>
      <c r="V113" t="s">
        <v>560</v>
      </c>
      <c r="W113" t="s">
        <v>561</v>
      </c>
      <c r="X113" s="8" t="s">
        <v>562</v>
      </c>
    </row>
    <row r="114" spans="1:24" outlineLevel="2" x14ac:dyDescent="0.3">
      <c r="A114" t="s">
        <v>34</v>
      </c>
      <c r="B114" t="s">
        <v>564</v>
      </c>
      <c r="C114" s="8" t="s">
        <v>565</v>
      </c>
      <c r="D114" t="s">
        <v>557</v>
      </c>
      <c r="E114" t="s">
        <v>558</v>
      </c>
      <c r="F114" s="9" t="s">
        <v>39</v>
      </c>
      <c r="G114" s="8" t="s">
        <v>102</v>
      </c>
      <c r="H114" s="10">
        <v>15</v>
      </c>
      <c r="I114" s="11">
        <v>2.1800000000000002</v>
      </c>
      <c r="J114" s="11">
        <v>7067</v>
      </c>
      <c r="K114" s="2">
        <v>631.84</v>
      </c>
      <c r="L114" s="8" t="s">
        <v>55</v>
      </c>
      <c r="M114" s="12" t="s">
        <v>305</v>
      </c>
      <c r="N114" s="13">
        <v>42643</v>
      </c>
      <c r="O114" t="s">
        <v>559</v>
      </c>
      <c r="P114" t="s">
        <v>44</v>
      </c>
      <c r="Q114" t="s">
        <v>180</v>
      </c>
      <c r="R114" t="s">
        <v>46</v>
      </c>
      <c r="S114" t="s">
        <v>181</v>
      </c>
      <c r="T114" t="s">
        <v>84</v>
      </c>
      <c r="U114" t="s">
        <v>49</v>
      </c>
      <c r="V114" t="s">
        <v>560</v>
      </c>
      <c r="W114" t="s">
        <v>561</v>
      </c>
      <c r="X114" s="8" t="s">
        <v>566</v>
      </c>
    </row>
    <row r="115" spans="1:24" outlineLevel="2" x14ac:dyDescent="0.3">
      <c r="A115" t="s">
        <v>34</v>
      </c>
      <c r="B115" t="s">
        <v>567</v>
      </c>
      <c r="C115" s="8" t="s">
        <v>568</v>
      </c>
      <c r="D115" t="s">
        <v>557</v>
      </c>
      <c r="E115" t="s">
        <v>569</v>
      </c>
      <c r="F115" s="9" t="s">
        <v>39</v>
      </c>
      <c r="G115" s="8" t="s">
        <v>200</v>
      </c>
      <c r="H115" s="10">
        <v>15.5</v>
      </c>
      <c r="I115" s="11">
        <v>2.2799999999999998</v>
      </c>
      <c r="J115" s="11">
        <v>8887</v>
      </c>
      <c r="K115" s="2">
        <v>465.07</v>
      </c>
      <c r="L115" s="8" t="s">
        <v>55</v>
      </c>
      <c r="M115" s="12" t="s">
        <v>305</v>
      </c>
      <c r="N115" s="13">
        <v>42643</v>
      </c>
      <c r="O115" t="s">
        <v>570</v>
      </c>
      <c r="P115" t="s">
        <v>44</v>
      </c>
      <c r="Q115" t="s">
        <v>571</v>
      </c>
      <c r="R115" t="s">
        <v>46</v>
      </c>
      <c r="S115" t="s">
        <v>572</v>
      </c>
      <c r="T115" t="s">
        <v>61</v>
      </c>
      <c r="U115" t="s">
        <v>49</v>
      </c>
      <c r="V115" t="s">
        <v>560</v>
      </c>
      <c r="W115" t="s">
        <v>573</v>
      </c>
      <c r="X115" s="8" t="s">
        <v>574</v>
      </c>
    </row>
    <row r="116" spans="1:24" outlineLevel="2" x14ac:dyDescent="0.3">
      <c r="A116" t="s">
        <v>34</v>
      </c>
      <c r="B116" t="s">
        <v>567</v>
      </c>
      <c r="C116" s="8" t="s">
        <v>575</v>
      </c>
      <c r="D116" t="s">
        <v>557</v>
      </c>
      <c r="E116" t="s">
        <v>569</v>
      </c>
      <c r="F116" s="9" t="s">
        <v>39</v>
      </c>
      <c r="G116" s="8" t="s">
        <v>207</v>
      </c>
      <c r="H116" s="10">
        <v>10</v>
      </c>
      <c r="I116" s="11">
        <v>0.09</v>
      </c>
      <c r="J116" s="11">
        <v>357</v>
      </c>
      <c r="K116" s="2">
        <v>18.420000000000002</v>
      </c>
      <c r="L116" s="8" t="s">
        <v>55</v>
      </c>
      <c r="M116" s="12" t="s">
        <v>305</v>
      </c>
      <c r="N116" s="13">
        <v>42643</v>
      </c>
      <c r="O116" t="s">
        <v>570</v>
      </c>
      <c r="P116" t="s">
        <v>44</v>
      </c>
      <c r="Q116" t="s">
        <v>571</v>
      </c>
      <c r="R116" t="s">
        <v>46</v>
      </c>
      <c r="S116" t="s">
        <v>572</v>
      </c>
      <c r="T116" t="s">
        <v>61</v>
      </c>
      <c r="U116" t="s">
        <v>49</v>
      </c>
      <c r="V116" t="s">
        <v>560</v>
      </c>
      <c r="W116" t="s">
        <v>573</v>
      </c>
      <c r="X116" s="8" t="s">
        <v>574</v>
      </c>
    </row>
    <row r="117" spans="1:24" outlineLevel="2" x14ac:dyDescent="0.3">
      <c r="A117" t="s">
        <v>34</v>
      </c>
      <c r="B117" t="s">
        <v>576</v>
      </c>
      <c r="C117" s="8" t="s">
        <v>577</v>
      </c>
      <c r="D117" t="s">
        <v>557</v>
      </c>
      <c r="E117" t="s">
        <v>569</v>
      </c>
      <c r="F117" s="9" t="s">
        <v>39</v>
      </c>
      <c r="G117" s="8" t="s">
        <v>102</v>
      </c>
      <c r="H117" s="10">
        <v>15</v>
      </c>
      <c r="I117" s="11">
        <v>2.1800000000000002</v>
      </c>
      <c r="J117" s="11">
        <v>7067</v>
      </c>
      <c r="K117" s="2">
        <v>631.84</v>
      </c>
      <c r="L117" s="8" t="s">
        <v>55</v>
      </c>
      <c r="M117" s="12" t="s">
        <v>305</v>
      </c>
      <c r="N117" s="13">
        <v>42643</v>
      </c>
      <c r="O117" t="s">
        <v>570</v>
      </c>
      <c r="P117" t="s">
        <v>44</v>
      </c>
      <c r="Q117" t="s">
        <v>571</v>
      </c>
      <c r="R117" t="s">
        <v>46</v>
      </c>
      <c r="S117" t="s">
        <v>572</v>
      </c>
      <c r="T117" t="s">
        <v>61</v>
      </c>
      <c r="U117" t="s">
        <v>49</v>
      </c>
      <c r="V117" t="s">
        <v>560</v>
      </c>
      <c r="W117" t="s">
        <v>573</v>
      </c>
      <c r="X117" s="8" t="s">
        <v>578</v>
      </c>
    </row>
    <row r="118" spans="1:24" outlineLevel="2" x14ac:dyDescent="0.3">
      <c r="A118" t="s">
        <v>34</v>
      </c>
      <c r="B118" t="s">
        <v>579</v>
      </c>
      <c r="C118" s="8" t="s">
        <v>580</v>
      </c>
      <c r="D118" t="s">
        <v>581</v>
      </c>
      <c r="E118" t="s">
        <v>582</v>
      </c>
      <c r="F118" s="9" t="s">
        <v>39</v>
      </c>
      <c r="G118" s="8" t="s">
        <v>40</v>
      </c>
      <c r="H118" s="10">
        <v>15</v>
      </c>
      <c r="I118" s="11">
        <v>2.89</v>
      </c>
      <c r="J118" s="11">
        <v>14006</v>
      </c>
      <c r="K118" s="2">
        <v>616.91</v>
      </c>
      <c r="L118" s="8" t="s">
        <v>55</v>
      </c>
      <c r="M118" s="12" t="s">
        <v>42</v>
      </c>
      <c r="N118" s="13">
        <v>42674</v>
      </c>
      <c r="O118" t="s">
        <v>583</v>
      </c>
      <c r="P118" t="s">
        <v>44</v>
      </c>
      <c r="Q118" t="s">
        <v>45</v>
      </c>
      <c r="R118" t="s">
        <v>46</v>
      </c>
      <c r="S118" t="s">
        <v>584</v>
      </c>
      <c r="T118" t="s">
        <v>48</v>
      </c>
      <c r="U118" t="s">
        <v>49</v>
      </c>
      <c r="V118" t="s">
        <v>585</v>
      </c>
      <c r="W118" t="s">
        <v>586</v>
      </c>
      <c r="X118" s="8" t="s">
        <v>587</v>
      </c>
    </row>
    <row r="119" spans="1:24" outlineLevel="2" x14ac:dyDescent="0.3">
      <c r="A119" t="s">
        <v>34</v>
      </c>
      <c r="B119" t="s">
        <v>588</v>
      </c>
      <c r="C119" s="8" t="s">
        <v>589</v>
      </c>
      <c r="D119" t="s">
        <v>581</v>
      </c>
      <c r="E119" t="s">
        <v>590</v>
      </c>
      <c r="F119" s="9" t="s">
        <v>39</v>
      </c>
      <c r="G119" s="8" t="s">
        <v>40</v>
      </c>
      <c r="H119" s="10">
        <v>15</v>
      </c>
      <c r="I119" s="11">
        <v>9.16</v>
      </c>
      <c r="J119" s="11">
        <v>42457</v>
      </c>
      <c r="K119" s="2">
        <v>1935.97</v>
      </c>
      <c r="L119" s="8" t="s">
        <v>55</v>
      </c>
      <c r="M119" s="12" t="s">
        <v>42</v>
      </c>
      <c r="N119" s="13">
        <v>42674</v>
      </c>
      <c r="O119" t="s">
        <v>591</v>
      </c>
      <c r="P119" t="s">
        <v>44</v>
      </c>
      <c r="Q119" t="s">
        <v>45</v>
      </c>
      <c r="R119" t="s">
        <v>46</v>
      </c>
      <c r="S119" t="s">
        <v>584</v>
      </c>
      <c r="T119" t="s">
        <v>48</v>
      </c>
      <c r="U119" t="s">
        <v>49</v>
      </c>
      <c r="V119" t="s">
        <v>592</v>
      </c>
      <c r="W119" t="s">
        <v>593</v>
      </c>
      <c r="X119" s="8" t="s">
        <v>594</v>
      </c>
    </row>
    <row r="120" spans="1:24" outlineLevel="2" x14ac:dyDescent="0.3">
      <c r="A120" t="s">
        <v>34</v>
      </c>
      <c r="B120" t="s">
        <v>595</v>
      </c>
      <c r="C120" s="8" t="s">
        <v>596</v>
      </c>
      <c r="D120" t="s">
        <v>581</v>
      </c>
      <c r="E120" t="s">
        <v>582</v>
      </c>
      <c r="F120" s="9" t="s">
        <v>39</v>
      </c>
      <c r="G120" s="8" t="s">
        <v>207</v>
      </c>
      <c r="H120" s="10">
        <v>10</v>
      </c>
      <c r="I120" s="11">
        <v>0.08</v>
      </c>
      <c r="J120" s="11">
        <v>356</v>
      </c>
      <c r="K120" s="2">
        <v>16.760000000000002</v>
      </c>
      <c r="L120" s="8" t="s">
        <v>55</v>
      </c>
      <c r="M120" s="12" t="s">
        <v>42</v>
      </c>
      <c r="N120" s="13">
        <v>42674</v>
      </c>
      <c r="O120" t="s">
        <v>583</v>
      </c>
      <c r="P120" t="s">
        <v>44</v>
      </c>
      <c r="Q120" t="s">
        <v>45</v>
      </c>
      <c r="R120" t="s">
        <v>46</v>
      </c>
      <c r="S120" t="s">
        <v>584</v>
      </c>
      <c r="T120" t="s">
        <v>48</v>
      </c>
      <c r="U120" t="s">
        <v>49</v>
      </c>
      <c r="V120" t="s">
        <v>585</v>
      </c>
      <c r="W120" t="s">
        <v>586</v>
      </c>
      <c r="X120" s="8" t="s">
        <v>597</v>
      </c>
    </row>
    <row r="121" spans="1:24" outlineLevel="2" x14ac:dyDescent="0.3">
      <c r="A121" t="s">
        <v>34</v>
      </c>
      <c r="B121" t="s">
        <v>588</v>
      </c>
      <c r="C121" s="8" t="s">
        <v>598</v>
      </c>
      <c r="D121" t="s">
        <v>581</v>
      </c>
      <c r="E121" t="s">
        <v>590</v>
      </c>
      <c r="F121" s="9" t="s">
        <v>39</v>
      </c>
      <c r="G121" s="8" t="s">
        <v>278</v>
      </c>
      <c r="H121" s="10">
        <v>9</v>
      </c>
      <c r="I121" s="11">
        <v>0.5</v>
      </c>
      <c r="J121" s="11">
        <v>2337</v>
      </c>
      <c r="K121" s="2">
        <v>105.87</v>
      </c>
      <c r="L121" s="8" t="s">
        <v>55</v>
      </c>
      <c r="M121" s="12" t="s">
        <v>42</v>
      </c>
      <c r="N121" s="13">
        <v>42674</v>
      </c>
      <c r="O121" t="s">
        <v>591</v>
      </c>
      <c r="P121" t="s">
        <v>44</v>
      </c>
      <c r="Q121" t="s">
        <v>45</v>
      </c>
      <c r="R121" t="s">
        <v>46</v>
      </c>
      <c r="S121" t="s">
        <v>584</v>
      </c>
      <c r="T121" t="s">
        <v>48</v>
      </c>
      <c r="U121" t="s">
        <v>49</v>
      </c>
      <c r="V121" t="s">
        <v>592</v>
      </c>
      <c r="W121" t="s">
        <v>593</v>
      </c>
      <c r="X121" s="8" t="s">
        <v>594</v>
      </c>
    </row>
    <row r="122" spans="1:24" outlineLevel="2" x14ac:dyDescent="0.3">
      <c r="A122" t="s">
        <v>34</v>
      </c>
      <c r="B122" t="s">
        <v>595</v>
      </c>
      <c r="C122" s="8" t="s">
        <v>599</v>
      </c>
      <c r="D122" t="s">
        <v>581</v>
      </c>
      <c r="E122" t="s">
        <v>582</v>
      </c>
      <c r="F122" t="s">
        <v>39</v>
      </c>
      <c r="G122" s="8" t="s">
        <v>40</v>
      </c>
      <c r="H122" s="10">
        <v>15</v>
      </c>
      <c r="I122" s="11">
        <v>1.74</v>
      </c>
      <c r="J122" s="11">
        <v>8064</v>
      </c>
      <c r="K122" s="2">
        <v>367.74</v>
      </c>
      <c r="L122" s="8" t="s">
        <v>55</v>
      </c>
      <c r="M122" s="12" t="s">
        <v>42</v>
      </c>
      <c r="N122" s="13">
        <v>42674</v>
      </c>
      <c r="O122" t="s">
        <v>583</v>
      </c>
      <c r="P122" t="s">
        <v>44</v>
      </c>
      <c r="Q122" t="s">
        <v>45</v>
      </c>
      <c r="R122" t="s">
        <v>46</v>
      </c>
      <c r="S122" t="s">
        <v>584</v>
      </c>
      <c r="T122" t="s">
        <v>48</v>
      </c>
      <c r="U122" t="s">
        <v>49</v>
      </c>
      <c r="V122" t="s">
        <v>585</v>
      </c>
      <c r="W122" t="s">
        <v>586</v>
      </c>
      <c r="X122" s="8" t="s">
        <v>597</v>
      </c>
    </row>
    <row r="123" spans="1:24" outlineLevel="2" x14ac:dyDescent="0.3">
      <c r="A123" t="s">
        <v>34</v>
      </c>
      <c r="B123" t="s">
        <v>600</v>
      </c>
      <c r="C123" s="8" t="s">
        <v>601</v>
      </c>
      <c r="D123" t="s">
        <v>581</v>
      </c>
      <c r="E123" t="s">
        <v>590</v>
      </c>
      <c r="F123" t="s">
        <v>39</v>
      </c>
      <c r="G123" s="8" t="s">
        <v>40</v>
      </c>
      <c r="H123" s="10">
        <v>15</v>
      </c>
      <c r="I123" s="11">
        <v>13.61</v>
      </c>
      <c r="J123" s="11">
        <v>66037</v>
      </c>
      <c r="K123" s="2">
        <v>2906.02</v>
      </c>
      <c r="L123" s="8" t="s">
        <v>41</v>
      </c>
      <c r="M123" s="12" t="s">
        <v>42</v>
      </c>
      <c r="N123" s="13">
        <v>42674</v>
      </c>
      <c r="O123" t="s">
        <v>591</v>
      </c>
      <c r="P123" t="s">
        <v>44</v>
      </c>
      <c r="Q123" t="s">
        <v>45</v>
      </c>
      <c r="R123" t="s">
        <v>46</v>
      </c>
      <c r="S123" t="s">
        <v>584</v>
      </c>
      <c r="T123" t="s">
        <v>48</v>
      </c>
      <c r="U123" t="s">
        <v>49</v>
      </c>
      <c r="V123" t="s">
        <v>592</v>
      </c>
      <c r="W123" t="s">
        <v>593</v>
      </c>
      <c r="X123" s="8" t="s">
        <v>602</v>
      </c>
    </row>
    <row r="124" spans="1:24" outlineLevel="2" x14ac:dyDescent="0.3">
      <c r="A124" t="s">
        <v>34</v>
      </c>
      <c r="B124" t="s">
        <v>603</v>
      </c>
      <c r="C124" s="8" t="s">
        <v>604</v>
      </c>
      <c r="D124" t="s">
        <v>605</v>
      </c>
      <c r="E124" t="s">
        <v>606</v>
      </c>
      <c r="F124" s="9" t="s">
        <v>39</v>
      </c>
      <c r="G124" s="8" t="s">
        <v>40</v>
      </c>
      <c r="H124" s="10">
        <v>15</v>
      </c>
      <c r="I124" s="11">
        <v>10.79</v>
      </c>
      <c r="J124" s="11">
        <v>35460</v>
      </c>
      <c r="K124" s="2">
        <v>2134.9499999999998</v>
      </c>
      <c r="L124" s="8" t="s">
        <v>55</v>
      </c>
      <c r="M124" s="12" t="s">
        <v>42</v>
      </c>
      <c r="N124" s="13">
        <v>42704</v>
      </c>
      <c r="O124" t="s">
        <v>607</v>
      </c>
      <c r="P124" t="s">
        <v>44</v>
      </c>
      <c r="Q124" t="s">
        <v>65</v>
      </c>
      <c r="R124" t="s">
        <v>46</v>
      </c>
      <c r="S124" t="s">
        <v>608</v>
      </c>
      <c r="T124" t="s">
        <v>65</v>
      </c>
      <c r="U124" t="s">
        <v>49</v>
      </c>
      <c r="V124" t="s">
        <v>609</v>
      </c>
      <c r="W124" t="s">
        <v>610</v>
      </c>
      <c r="X124" s="8" t="s">
        <v>611</v>
      </c>
    </row>
    <row r="125" spans="1:24" outlineLevel="2" x14ac:dyDescent="0.3">
      <c r="A125" t="s">
        <v>34</v>
      </c>
      <c r="B125" t="s">
        <v>612</v>
      </c>
      <c r="C125" s="8" t="s">
        <v>613</v>
      </c>
      <c r="D125" t="s">
        <v>605</v>
      </c>
      <c r="E125" t="s">
        <v>606</v>
      </c>
      <c r="F125" s="9" t="s">
        <v>39</v>
      </c>
      <c r="G125" s="8" t="s">
        <v>40</v>
      </c>
      <c r="H125" s="10">
        <v>15</v>
      </c>
      <c r="I125" s="11">
        <v>3.01</v>
      </c>
      <c r="J125" s="11">
        <v>9881</v>
      </c>
      <c r="K125" s="2">
        <v>595.46</v>
      </c>
      <c r="L125" s="8" t="s">
        <v>55</v>
      </c>
      <c r="M125" s="12" t="s">
        <v>42</v>
      </c>
      <c r="N125" s="13">
        <v>42704</v>
      </c>
      <c r="O125" t="s">
        <v>607</v>
      </c>
      <c r="P125" t="s">
        <v>44</v>
      </c>
      <c r="Q125" t="s">
        <v>65</v>
      </c>
      <c r="R125" t="s">
        <v>46</v>
      </c>
      <c r="S125" t="s">
        <v>608</v>
      </c>
      <c r="T125" t="s">
        <v>65</v>
      </c>
      <c r="U125" t="s">
        <v>49</v>
      </c>
      <c r="V125" t="s">
        <v>609</v>
      </c>
      <c r="W125" t="s">
        <v>610</v>
      </c>
      <c r="X125" s="8" t="s">
        <v>614</v>
      </c>
    </row>
    <row r="126" spans="1:24" outlineLevel="2" x14ac:dyDescent="0.3">
      <c r="A126" t="s">
        <v>34</v>
      </c>
      <c r="B126" t="s">
        <v>615</v>
      </c>
      <c r="C126" s="8" t="s">
        <v>616</v>
      </c>
      <c r="D126" t="s">
        <v>617</v>
      </c>
      <c r="E126" t="s">
        <v>617</v>
      </c>
      <c r="F126" s="9" t="s">
        <v>39</v>
      </c>
      <c r="G126" s="8" t="s">
        <v>618</v>
      </c>
      <c r="H126" s="10">
        <v>9</v>
      </c>
      <c r="I126" s="11">
        <v>0.1097810208</v>
      </c>
      <c r="J126" s="11">
        <v>564.14867040000001</v>
      </c>
      <c r="K126" s="2">
        <v>36</v>
      </c>
      <c r="L126" s="8" t="s">
        <v>55</v>
      </c>
      <c r="M126" s="12" t="s">
        <v>42</v>
      </c>
      <c r="N126" s="13">
        <v>42582</v>
      </c>
      <c r="O126" t="s">
        <v>44</v>
      </c>
      <c r="P126" t="s">
        <v>44</v>
      </c>
      <c r="Q126" t="s">
        <v>44</v>
      </c>
      <c r="R126" t="s">
        <v>46</v>
      </c>
      <c r="S126" t="s">
        <v>44</v>
      </c>
      <c r="T126" t="s">
        <v>106</v>
      </c>
      <c r="U126" t="s">
        <v>49</v>
      </c>
      <c r="V126" t="s">
        <v>44</v>
      </c>
      <c r="W126" t="s">
        <v>44</v>
      </c>
      <c r="X126" s="8" t="s">
        <v>619</v>
      </c>
    </row>
    <row r="127" spans="1:24" outlineLevel="2" x14ac:dyDescent="0.3">
      <c r="A127" t="s">
        <v>34</v>
      </c>
      <c r="B127" t="s">
        <v>615</v>
      </c>
      <c r="C127" s="8" t="s">
        <v>620</v>
      </c>
      <c r="D127" t="s">
        <v>617</v>
      </c>
      <c r="E127" t="s">
        <v>617</v>
      </c>
      <c r="F127" s="9" t="s">
        <v>39</v>
      </c>
      <c r="G127" s="8" t="s">
        <v>618</v>
      </c>
      <c r="H127" s="10">
        <v>15.5</v>
      </c>
      <c r="I127" s="11">
        <v>0.22098772080000001</v>
      </c>
      <c r="J127" s="11">
        <v>1106.4909970799999</v>
      </c>
      <c r="K127" s="2">
        <v>81</v>
      </c>
      <c r="L127" s="8" t="s">
        <v>55</v>
      </c>
      <c r="M127" s="12" t="s">
        <v>42</v>
      </c>
      <c r="N127" s="13">
        <v>42582</v>
      </c>
      <c r="O127" t="s">
        <v>44</v>
      </c>
      <c r="P127" t="s">
        <v>44</v>
      </c>
      <c r="Q127" t="s">
        <v>44</v>
      </c>
      <c r="R127" t="s">
        <v>46</v>
      </c>
      <c r="S127" t="s">
        <v>44</v>
      </c>
      <c r="T127" t="s">
        <v>106</v>
      </c>
      <c r="U127" t="s">
        <v>49</v>
      </c>
      <c r="V127" t="s">
        <v>44</v>
      </c>
      <c r="W127" t="s">
        <v>44</v>
      </c>
      <c r="X127" s="8" t="s">
        <v>619</v>
      </c>
    </row>
    <row r="128" spans="1:24" outlineLevel="2" x14ac:dyDescent="0.3">
      <c r="A128" t="s">
        <v>34</v>
      </c>
      <c r="B128" t="s">
        <v>621</v>
      </c>
      <c r="C128" s="8" t="s">
        <v>622</v>
      </c>
      <c r="D128" t="s">
        <v>617</v>
      </c>
      <c r="E128" t="s">
        <v>617</v>
      </c>
      <c r="F128" t="s">
        <v>39</v>
      </c>
      <c r="G128" s="8" t="s">
        <v>618</v>
      </c>
      <c r="H128" s="10">
        <v>9</v>
      </c>
      <c r="I128" s="11">
        <v>0.54111536159999996</v>
      </c>
      <c r="J128" s="11">
        <v>2780.7130007999999</v>
      </c>
      <c r="K128" s="2">
        <v>120</v>
      </c>
      <c r="L128" s="8" t="s">
        <v>55</v>
      </c>
      <c r="M128" s="12" t="s">
        <v>42</v>
      </c>
      <c r="N128" s="13">
        <v>42613</v>
      </c>
      <c r="O128" t="s">
        <v>44</v>
      </c>
      <c r="P128" t="s">
        <v>44</v>
      </c>
      <c r="Q128" t="s">
        <v>44</v>
      </c>
      <c r="R128" t="s">
        <v>46</v>
      </c>
      <c r="S128" t="s">
        <v>44</v>
      </c>
      <c r="T128" t="s">
        <v>48</v>
      </c>
      <c r="U128" t="s">
        <v>49</v>
      </c>
      <c r="V128" t="s">
        <v>44</v>
      </c>
      <c r="W128" t="s">
        <v>44</v>
      </c>
      <c r="X128" s="8" t="s">
        <v>623</v>
      </c>
    </row>
    <row r="129" spans="1:24" outlineLevel="2" x14ac:dyDescent="0.3">
      <c r="A129" t="s">
        <v>34</v>
      </c>
      <c r="B129" t="s">
        <v>624</v>
      </c>
      <c r="C129" s="8" t="s">
        <v>625</v>
      </c>
      <c r="D129" t="s">
        <v>617</v>
      </c>
      <c r="E129" t="s">
        <v>617</v>
      </c>
      <c r="F129" s="9" t="s">
        <v>39</v>
      </c>
      <c r="G129" s="8" t="s">
        <v>618</v>
      </c>
      <c r="H129" s="10">
        <v>9</v>
      </c>
      <c r="I129" s="11">
        <v>0.1929303376</v>
      </c>
      <c r="J129" s="11">
        <v>966.00698376000003</v>
      </c>
      <c r="K129" s="2">
        <v>78</v>
      </c>
      <c r="L129" s="8" t="s">
        <v>55</v>
      </c>
      <c r="M129" s="12" t="s">
        <v>42</v>
      </c>
      <c r="N129" s="13">
        <v>42674</v>
      </c>
      <c r="O129" t="s">
        <v>44</v>
      </c>
      <c r="P129" t="s">
        <v>44</v>
      </c>
      <c r="Q129" t="s">
        <v>44</v>
      </c>
      <c r="R129" t="s">
        <v>46</v>
      </c>
      <c r="S129" t="s">
        <v>44</v>
      </c>
      <c r="T129" t="s">
        <v>61</v>
      </c>
      <c r="U129" t="s">
        <v>49</v>
      </c>
      <c r="V129" t="s">
        <v>44</v>
      </c>
      <c r="W129" t="s">
        <v>44</v>
      </c>
      <c r="X129" s="8" t="s">
        <v>626</v>
      </c>
    </row>
    <row r="130" spans="1:24" outlineLevel="2" x14ac:dyDescent="0.3">
      <c r="A130" t="s">
        <v>34</v>
      </c>
      <c r="B130" t="s">
        <v>627</v>
      </c>
      <c r="C130" s="8" t="s">
        <v>628</v>
      </c>
      <c r="D130" t="s">
        <v>617</v>
      </c>
      <c r="E130" t="s">
        <v>617</v>
      </c>
      <c r="F130" s="9" t="s">
        <v>39</v>
      </c>
      <c r="G130" s="8" t="s">
        <v>618</v>
      </c>
      <c r="H130" s="10">
        <v>9</v>
      </c>
      <c r="I130" s="11">
        <v>0.11958613260000001</v>
      </c>
      <c r="J130" s="11">
        <v>614.5357113</v>
      </c>
      <c r="K130" s="2">
        <v>30</v>
      </c>
      <c r="L130" s="8" t="s">
        <v>55</v>
      </c>
      <c r="M130" s="12" t="s">
        <v>42</v>
      </c>
      <c r="N130" s="13">
        <v>42704</v>
      </c>
      <c r="O130" t="s">
        <v>44</v>
      </c>
      <c r="P130" t="s">
        <v>44</v>
      </c>
      <c r="Q130" t="s">
        <v>44</v>
      </c>
      <c r="R130" t="s">
        <v>46</v>
      </c>
      <c r="S130" t="s">
        <v>44</v>
      </c>
      <c r="T130" t="s">
        <v>629</v>
      </c>
      <c r="U130" t="s">
        <v>49</v>
      </c>
      <c r="V130" t="s">
        <v>44</v>
      </c>
      <c r="W130" t="s">
        <v>44</v>
      </c>
      <c r="X130" s="8" t="s">
        <v>630</v>
      </c>
    </row>
    <row r="131" spans="1:24" outlineLevel="2" x14ac:dyDescent="0.3">
      <c r="A131" t="s">
        <v>34</v>
      </c>
      <c r="B131" t="s">
        <v>627</v>
      </c>
      <c r="C131" s="8" t="s">
        <v>631</v>
      </c>
      <c r="D131" t="s">
        <v>617</v>
      </c>
      <c r="E131" t="s">
        <v>617</v>
      </c>
      <c r="F131" s="9" t="s">
        <v>39</v>
      </c>
      <c r="G131" s="8" t="s">
        <v>618</v>
      </c>
      <c r="H131" s="10">
        <v>9</v>
      </c>
      <c r="I131" s="11">
        <v>0.62915756639999998</v>
      </c>
      <c r="J131" s="11">
        <v>3233.1490632</v>
      </c>
      <c r="K131" s="2">
        <v>144</v>
      </c>
      <c r="L131" s="8" t="s">
        <v>55</v>
      </c>
      <c r="M131" s="12" t="s">
        <v>42</v>
      </c>
      <c r="N131" s="13">
        <v>42704</v>
      </c>
      <c r="O131" t="s">
        <v>44</v>
      </c>
      <c r="P131" t="s">
        <v>44</v>
      </c>
      <c r="Q131" t="s">
        <v>44</v>
      </c>
      <c r="R131" t="s">
        <v>46</v>
      </c>
      <c r="S131" t="s">
        <v>44</v>
      </c>
      <c r="T131" t="s">
        <v>629</v>
      </c>
      <c r="U131" t="s">
        <v>49</v>
      </c>
      <c r="V131" t="s">
        <v>44</v>
      </c>
      <c r="W131" t="s">
        <v>44</v>
      </c>
      <c r="X131" s="8" t="s">
        <v>630</v>
      </c>
    </row>
    <row r="132" spans="1:24" outlineLevel="2" x14ac:dyDescent="0.3">
      <c r="A132" t="s">
        <v>34</v>
      </c>
      <c r="B132" t="s">
        <v>627</v>
      </c>
      <c r="C132" s="8" t="s">
        <v>632</v>
      </c>
      <c r="D132" t="s">
        <v>617</v>
      </c>
      <c r="E132" t="s">
        <v>617</v>
      </c>
      <c r="F132" s="9" t="s">
        <v>39</v>
      </c>
      <c r="G132" s="8" t="s">
        <v>618</v>
      </c>
      <c r="H132" s="10">
        <v>15.5</v>
      </c>
      <c r="I132" s="11">
        <v>0.22098772080000001</v>
      </c>
      <c r="J132" s="11">
        <v>1106.4909970799999</v>
      </c>
      <c r="K132" s="2">
        <v>81</v>
      </c>
      <c r="L132" s="8" t="s">
        <v>55</v>
      </c>
      <c r="M132" s="12" t="s">
        <v>42</v>
      </c>
      <c r="N132" s="13">
        <v>42704</v>
      </c>
      <c r="O132" t="s">
        <v>44</v>
      </c>
      <c r="P132" t="s">
        <v>44</v>
      </c>
      <c r="Q132" t="s">
        <v>44</v>
      </c>
      <c r="R132" t="s">
        <v>46</v>
      </c>
      <c r="S132" t="s">
        <v>44</v>
      </c>
      <c r="T132" t="s">
        <v>629</v>
      </c>
      <c r="U132" t="s">
        <v>49</v>
      </c>
      <c r="V132" t="s">
        <v>44</v>
      </c>
      <c r="W132" t="s">
        <v>44</v>
      </c>
      <c r="X132" s="8" t="s">
        <v>630</v>
      </c>
    </row>
    <row r="133" spans="1:24" outlineLevel="2" x14ac:dyDescent="0.3">
      <c r="A133" t="s">
        <v>34</v>
      </c>
      <c r="B133" t="s">
        <v>633</v>
      </c>
      <c r="C133" s="8" t="s">
        <v>634</v>
      </c>
      <c r="D133" t="s">
        <v>635</v>
      </c>
      <c r="E133" t="s">
        <v>635</v>
      </c>
      <c r="F133" t="s">
        <v>39</v>
      </c>
      <c r="G133" s="8" t="s">
        <v>618</v>
      </c>
      <c r="H133" s="10">
        <v>9</v>
      </c>
      <c r="I133" s="11">
        <v>2.6713381728000001</v>
      </c>
      <c r="J133" s="11">
        <v>13727.6176464</v>
      </c>
      <c r="K133" s="2">
        <v>876</v>
      </c>
      <c r="L133" s="8" t="s">
        <v>55</v>
      </c>
      <c r="M133" s="12" t="s">
        <v>42</v>
      </c>
      <c r="N133" s="13">
        <v>42400</v>
      </c>
      <c r="O133" t="s">
        <v>44</v>
      </c>
      <c r="P133" t="s">
        <v>44</v>
      </c>
      <c r="Q133" s="9"/>
      <c r="R133" t="s">
        <v>46</v>
      </c>
      <c r="S133" t="s">
        <v>44</v>
      </c>
      <c r="T133" s="9" t="s">
        <v>84</v>
      </c>
      <c r="U133" t="s">
        <v>49</v>
      </c>
      <c r="V133" t="s">
        <v>44</v>
      </c>
      <c r="W133" t="s">
        <v>44</v>
      </c>
      <c r="X133" s="8" t="s">
        <v>636</v>
      </c>
    </row>
    <row r="134" spans="1:24" outlineLevel="2" x14ac:dyDescent="0.3">
      <c r="A134" t="s">
        <v>34</v>
      </c>
      <c r="B134" t="s">
        <v>633</v>
      </c>
      <c r="C134" s="8" t="s">
        <v>637</v>
      </c>
      <c r="D134" t="s">
        <v>635</v>
      </c>
      <c r="E134" t="s">
        <v>635</v>
      </c>
      <c r="F134" t="s">
        <v>39</v>
      </c>
      <c r="G134" s="8" t="s">
        <v>618</v>
      </c>
      <c r="H134" s="10">
        <v>9</v>
      </c>
      <c r="I134" s="11">
        <v>1.1753453184</v>
      </c>
      <c r="J134" s="11">
        <v>6039.9283391999998</v>
      </c>
      <c r="K134" s="2">
        <v>288</v>
      </c>
      <c r="L134" s="8" t="s">
        <v>55</v>
      </c>
      <c r="M134" s="12" t="s">
        <v>42</v>
      </c>
      <c r="N134" s="13">
        <v>42400</v>
      </c>
      <c r="O134" t="s">
        <v>44</v>
      </c>
      <c r="P134" t="s">
        <v>44</v>
      </c>
      <c r="Q134" t="s">
        <v>44</v>
      </c>
      <c r="R134" t="s">
        <v>46</v>
      </c>
      <c r="S134" t="s">
        <v>44</v>
      </c>
      <c r="T134" s="9" t="s">
        <v>84</v>
      </c>
      <c r="U134" t="s">
        <v>49</v>
      </c>
      <c r="V134" t="s">
        <v>44</v>
      </c>
      <c r="W134" t="s">
        <v>44</v>
      </c>
      <c r="X134" s="8" t="s">
        <v>636</v>
      </c>
    </row>
    <row r="135" spans="1:24" outlineLevel="2" x14ac:dyDescent="0.3">
      <c r="A135" t="s">
        <v>34</v>
      </c>
      <c r="B135" t="s">
        <v>633</v>
      </c>
      <c r="C135" s="8" t="s">
        <v>638</v>
      </c>
      <c r="D135" t="s">
        <v>635</v>
      </c>
      <c r="E135" t="s">
        <v>635</v>
      </c>
      <c r="F135" t="s">
        <v>39</v>
      </c>
      <c r="G135" s="8" t="s">
        <v>618</v>
      </c>
      <c r="H135" s="10">
        <v>9</v>
      </c>
      <c r="I135" s="11">
        <v>1.0129156025999999</v>
      </c>
      <c r="J135" s="11">
        <v>5205.2256963</v>
      </c>
      <c r="K135" s="2">
        <v>246</v>
      </c>
      <c r="L135" s="8" t="s">
        <v>55</v>
      </c>
      <c r="M135" s="12" t="s">
        <v>42</v>
      </c>
      <c r="N135" s="13">
        <v>42400</v>
      </c>
      <c r="O135" t="s">
        <v>44</v>
      </c>
      <c r="P135" t="s">
        <v>44</v>
      </c>
      <c r="Q135" t="s">
        <v>44</v>
      </c>
      <c r="R135" t="s">
        <v>46</v>
      </c>
      <c r="S135" t="s">
        <v>44</v>
      </c>
      <c r="T135" s="9" t="s">
        <v>84</v>
      </c>
      <c r="U135" t="s">
        <v>49</v>
      </c>
      <c r="V135" t="s">
        <v>44</v>
      </c>
      <c r="W135" t="s">
        <v>44</v>
      </c>
      <c r="X135" s="8" t="s">
        <v>636</v>
      </c>
    </row>
    <row r="136" spans="1:24" outlineLevel="2" x14ac:dyDescent="0.3">
      <c r="A136" t="s">
        <v>34</v>
      </c>
      <c r="B136" t="s">
        <v>633</v>
      </c>
      <c r="C136" s="8" t="s">
        <v>639</v>
      </c>
      <c r="D136" t="s">
        <v>635</v>
      </c>
      <c r="E136" t="s">
        <v>635</v>
      </c>
      <c r="F136" t="s">
        <v>39</v>
      </c>
      <c r="G136" s="8" t="s">
        <v>618</v>
      </c>
      <c r="H136" s="10">
        <v>9</v>
      </c>
      <c r="I136" s="11">
        <v>0.48735708119999999</v>
      </c>
      <c r="J136" s="11">
        <v>2504.4570306000001</v>
      </c>
      <c r="K136" s="2">
        <v>136</v>
      </c>
      <c r="L136" s="8" t="s">
        <v>55</v>
      </c>
      <c r="M136" s="12" t="s">
        <v>42</v>
      </c>
      <c r="N136" s="13">
        <v>42400</v>
      </c>
      <c r="O136" t="s">
        <v>44</v>
      </c>
      <c r="P136" t="s">
        <v>44</v>
      </c>
      <c r="Q136" t="s">
        <v>44</v>
      </c>
      <c r="R136" t="s">
        <v>46</v>
      </c>
      <c r="S136" t="s">
        <v>44</v>
      </c>
      <c r="T136" s="9" t="s">
        <v>84</v>
      </c>
      <c r="U136" t="s">
        <v>49</v>
      </c>
      <c r="V136" t="s">
        <v>44</v>
      </c>
      <c r="W136" t="s">
        <v>44</v>
      </c>
      <c r="X136" s="8" t="s">
        <v>636</v>
      </c>
    </row>
    <row r="137" spans="1:24" outlineLevel="2" x14ac:dyDescent="0.3">
      <c r="A137" t="s">
        <v>34</v>
      </c>
      <c r="B137" t="s">
        <v>633</v>
      </c>
      <c r="C137" s="8" t="s">
        <v>640</v>
      </c>
      <c r="D137" t="s">
        <v>635</v>
      </c>
      <c r="E137" t="s">
        <v>635</v>
      </c>
      <c r="F137" t="s">
        <v>39</v>
      </c>
      <c r="G137" s="8" t="s">
        <v>618</v>
      </c>
      <c r="H137" s="10">
        <v>9</v>
      </c>
      <c r="I137" s="11">
        <v>3.0633161987999999</v>
      </c>
      <c r="J137" s="11">
        <v>15741.9356094</v>
      </c>
      <c r="K137" s="2">
        <v>688</v>
      </c>
      <c r="L137" s="8" t="s">
        <v>55</v>
      </c>
      <c r="M137" s="12" t="s">
        <v>42</v>
      </c>
      <c r="N137" s="13">
        <v>42400</v>
      </c>
      <c r="O137" t="s">
        <v>44</v>
      </c>
      <c r="P137" t="s">
        <v>44</v>
      </c>
      <c r="Q137" t="s">
        <v>44</v>
      </c>
      <c r="R137" t="s">
        <v>46</v>
      </c>
      <c r="S137" t="s">
        <v>44</v>
      </c>
      <c r="T137" t="s">
        <v>84</v>
      </c>
      <c r="U137" t="s">
        <v>49</v>
      </c>
      <c r="V137" t="s">
        <v>44</v>
      </c>
      <c r="W137" t="s">
        <v>44</v>
      </c>
      <c r="X137" s="8" t="s">
        <v>636</v>
      </c>
    </row>
    <row r="138" spans="1:24" outlineLevel="2" x14ac:dyDescent="0.3">
      <c r="A138" t="s">
        <v>34</v>
      </c>
      <c r="B138" t="s">
        <v>633</v>
      </c>
      <c r="C138" s="8" t="s">
        <v>641</v>
      </c>
      <c r="D138" t="s">
        <v>635</v>
      </c>
      <c r="E138" t="s">
        <v>635</v>
      </c>
      <c r="F138" t="s">
        <v>39</v>
      </c>
      <c r="G138" s="8" t="s">
        <v>618</v>
      </c>
      <c r="H138" s="10">
        <v>9</v>
      </c>
      <c r="I138" s="11">
        <v>4.2253766851999996</v>
      </c>
      <c r="J138" s="11">
        <v>21713.595132599999</v>
      </c>
      <c r="K138" s="2">
        <v>1060</v>
      </c>
      <c r="L138" s="8" t="s">
        <v>55</v>
      </c>
      <c r="M138" s="12" t="s">
        <v>42</v>
      </c>
      <c r="N138" s="13">
        <v>42400</v>
      </c>
      <c r="O138" t="s">
        <v>44</v>
      </c>
      <c r="P138" t="s">
        <v>44</v>
      </c>
      <c r="Q138" t="s">
        <v>44</v>
      </c>
      <c r="R138" t="s">
        <v>46</v>
      </c>
      <c r="S138" t="s">
        <v>44</v>
      </c>
      <c r="T138" t="s">
        <v>84</v>
      </c>
      <c r="U138" t="s">
        <v>49</v>
      </c>
      <c r="V138" t="s">
        <v>44</v>
      </c>
      <c r="W138" t="s">
        <v>44</v>
      </c>
      <c r="X138" s="8" t="s">
        <v>636</v>
      </c>
    </row>
    <row r="139" spans="1:24" outlineLevel="2" x14ac:dyDescent="0.3">
      <c r="A139" t="s">
        <v>34</v>
      </c>
      <c r="B139" t="s">
        <v>633</v>
      </c>
      <c r="C139" s="8" t="s">
        <v>642</v>
      </c>
      <c r="D139" t="s">
        <v>635</v>
      </c>
      <c r="E139" t="s">
        <v>635</v>
      </c>
      <c r="F139" t="s">
        <v>39</v>
      </c>
      <c r="G139" s="8" t="s">
        <v>618</v>
      </c>
      <c r="H139" s="10">
        <v>9</v>
      </c>
      <c r="I139" s="11">
        <v>5.9119389450000002</v>
      </c>
      <c r="J139" s="11">
        <v>30380.5928475</v>
      </c>
      <c r="K139" s="2">
        <v>1050</v>
      </c>
      <c r="L139" s="8" t="s">
        <v>55</v>
      </c>
      <c r="M139" s="12" t="s">
        <v>42</v>
      </c>
      <c r="N139" s="13">
        <v>42400</v>
      </c>
      <c r="O139" t="s">
        <v>44</v>
      </c>
      <c r="P139" t="s">
        <v>44</v>
      </c>
      <c r="Q139" t="s">
        <v>44</v>
      </c>
      <c r="R139" t="s">
        <v>46</v>
      </c>
      <c r="S139" t="s">
        <v>44</v>
      </c>
      <c r="T139" t="s">
        <v>84</v>
      </c>
      <c r="U139" t="s">
        <v>49</v>
      </c>
      <c r="V139" t="s">
        <v>44</v>
      </c>
      <c r="W139" t="s">
        <v>44</v>
      </c>
      <c r="X139" s="8" t="s">
        <v>636</v>
      </c>
    </row>
    <row r="140" spans="1:24" outlineLevel="2" x14ac:dyDescent="0.3">
      <c r="A140" t="s">
        <v>34</v>
      </c>
      <c r="B140" t="s">
        <v>643</v>
      </c>
      <c r="C140" s="8" t="s">
        <v>644</v>
      </c>
      <c r="D140" t="s">
        <v>635</v>
      </c>
      <c r="E140" t="s">
        <v>635</v>
      </c>
      <c r="F140" t="s">
        <v>39</v>
      </c>
      <c r="G140" s="8" t="s">
        <v>618</v>
      </c>
      <c r="H140" s="10">
        <v>9</v>
      </c>
      <c r="I140" s="11">
        <v>0.45755678760000001</v>
      </c>
      <c r="J140" s="11">
        <v>2351.3176638</v>
      </c>
      <c r="K140" s="2">
        <v>84</v>
      </c>
      <c r="L140" s="8" t="s">
        <v>55</v>
      </c>
      <c r="M140" s="12" t="s">
        <v>42</v>
      </c>
      <c r="N140" s="13">
        <v>42400</v>
      </c>
      <c r="O140" t="s">
        <v>44</v>
      </c>
      <c r="P140" t="s">
        <v>44</v>
      </c>
      <c r="Q140" t="s">
        <v>44</v>
      </c>
      <c r="R140" t="s">
        <v>46</v>
      </c>
      <c r="S140" t="s">
        <v>44</v>
      </c>
      <c r="T140" t="s">
        <v>84</v>
      </c>
      <c r="U140" t="s">
        <v>49</v>
      </c>
      <c r="V140" t="s">
        <v>44</v>
      </c>
      <c r="W140" t="s">
        <v>44</v>
      </c>
      <c r="X140" s="8" t="s">
        <v>645</v>
      </c>
    </row>
    <row r="141" spans="1:24" outlineLevel="2" x14ac:dyDescent="0.3">
      <c r="A141" t="s">
        <v>34</v>
      </c>
      <c r="B141" t="s">
        <v>643</v>
      </c>
      <c r="C141" s="8" t="s">
        <v>646</v>
      </c>
      <c r="D141" t="s">
        <v>635</v>
      </c>
      <c r="E141" t="s">
        <v>635</v>
      </c>
      <c r="F141" t="s">
        <v>39</v>
      </c>
      <c r="G141" s="8" t="s">
        <v>618</v>
      </c>
      <c r="H141" s="10">
        <v>9</v>
      </c>
      <c r="I141" s="11">
        <v>1.339352608</v>
      </c>
      <c r="J141" s="11">
        <v>6882.7379039999996</v>
      </c>
      <c r="K141" s="2">
        <v>256</v>
      </c>
      <c r="L141" s="8" t="s">
        <v>55</v>
      </c>
      <c r="M141" s="12" t="s">
        <v>42</v>
      </c>
      <c r="N141" s="13">
        <v>42400</v>
      </c>
      <c r="O141" t="s">
        <v>44</v>
      </c>
      <c r="P141" t="s">
        <v>44</v>
      </c>
      <c r="Q141" t="s">
        <v>44</v>
      </c>
      <c r="R141" t="s">
        <v>46</v>
      </c>
      <c r="S141" t="s">
        <v>44</v>
      </c>
      <c r="T141" t="s">
        <v>84</v>
      </c>
      <c r="U141" t="s">
        <v>49</v>
      </c>
      <c r="V141" t="s">
        <v>44</v>
      </c>
      <c r="W141" t="s">
        <v>44</v>
      </c>
      <c r="X141" s="8" t="s">
        <v>645</v>
      </c>
    </row>
    <row r="142" spans="1:24" outlineLevel="2" x14ac:dyDescent="0.3">
      <c r="A142" t="s">
        <v>34</v>
      </c>
      <c r="B142" t="s">
        <v>643</v>
      </c>
      <c r="C142" s="8" t="s">
        <v>647</v>
      </c>
      <c r="D142" t="s">
        <v>635</v>
      </c>
      <c r="E142" t="s">
        <v>635</v>
      </c>
      <c r="F142" t="s">
        <v>39</v>
      </c>
      <c r="G142" s="8" t="s">
        <v>618</v>
      </c>
      <c r="H142" s="10">
        <v>9</v>
      </c>
      <c r="I142" s="11">
        <v>0.67723205220000005</v>
      </c>
      <c r="J142" s="11">
        <v>3480.1968410999998</v>
      </c>
      <c r="K142" s="2">
        <v>162</v>
      </c>
      <c r="L142" s="8" t="s">
        <v>55</v>
      </c>
      <c r="M142" s="12" t="s">
        <v>42</v>
      </c>
      <c r="N142" s="13">
        <v>42400</v>
      </c>
      <c r="O142" t="s">
        <v>44</v>
      </c>
      <c r="P142" t="s">
        <v>44</v>
      </c>
      <c r="Q142" t="s">
        <v>44</v>
      </c>
      <c r="R142" t="s">
        <v>46</v>
      </c>
      <c r="S142" t="s">
        <v>44</v>
      </c>
      <c r="T142" t="s">
        <v>84</v>
      </c>
      <c r="U142" t="s">
        <v>49</v>
      </c>
      <c r="V142" t="s">
        <v>44</v>
      </c>
      <c r="W142" t="s">
        <v>44</v>
      </c>
      <c r="X142" s="8" t="s">
        <v>645</v>
      </c>
    </row>
    <row r="143" spans="1:24" outlineLevel="2" x14ac:dyDescent="0.3">
      <c r="A143" t="s">
        <v>34</v>
      </c>
      <c r="B143" t="s">
        <v>643</v>
      </c>
      <c r="C143" s="8" t="s">
        <v>648</v>
      </c>
      <c r="D143" t="s">
        <v>635</v>
      </c>
      <c r="E143" t="s">
        <v>635</v>
      </c>
      <c r="F143" t="s">
        <v>39</v>
      </c>
      <c r="G143" s="8" t="s">
        <v>618</v>
      </c>
      <c r="H143" s="10">
        <v>9</v>
      </c>
      <c r="I143" s="11">
        <v>7.8363902760000004</v>
      </c>
      <c r="J143" s="11">
        <v>40270.067838000003</v>
      </c>
      <c r="K143" s="2">
        <v>1760</v>
      </c>
      <c r="L143" s="8" t="s">
        <v>55</v>
      </c>
      <c r="M143" s="12" t="s">
        <v>42</v>
      </c>
      <c r="N143" s="13">
        <v>42400</v>
      </c>
      <c r="O143" t="s">
        <v>44</v>
      </c>
      <c r="P143" t="s">
        <v>44</v>
      </c>
      <c r="Q143" t="s">
        <v>44</v>
      </c>
      <c r="R143" t="s">
        <v>46</v>
      </c>
      <c r="S143" t="s">
        <v>44</v>
      </c>
      <c r="T143" t="s">
        <v>84</v>
      </c>
      <c r="U143" t="s">
        <v>49</v>
      </c>
      <c r="V143" t="s">
        <v>44</v>
      </c>
      <c r="W143" t="s">
        <v>44</v>
      </c>
      <c r="X143" s="8" t="s">
        <v>645</v>
      </c>
    </row>
    <row r="144" spans="1:24" outlineLevel="2" x14ac:dyDescent="0.3">
      <c r="A144" t="s">
        <v>34</v>
      </c>
      <c r="B144" t="s">
        <v>643</v>
      </c>
      <c r="C144" s="8" t="s">
        <v>649</v>
      </c>
      <c r="D144" t="s">
        <v>635</v>
      </c>
      <c r="E144" t="s">
        <v>635</v>
      </c>
      <c r="F144" t="s">
        <v>39</v>
      </c>
      <c r="G144" s="8" t="s">
        <v>618</v>
      </c>
      <c r="H144" s="10">
        <v>9</v>
      </c>
      <c r="I144" s="11">
        <v>0.26476066320000002</v>
      </c>
      <c r="J144" s="11">
        <v>1360.5664716000001</v>
      </c>
      <c r="K144" s="2">
        <v>72</v>
      </c>
      <c r="L144" s="8" t="s">
        <v>55</v>
      </c>
      <c r="M144" s="12" t="s">
        <v>42</v>
      </c>
      <c r="N144" s="13">
        <v>42400</v>
      </c>
      <c r="O144" t="s">
        <v>44</v>
      </c>
      <c r="P144" t="s">
        <v>44</v>
      </c>
      <c r="Q144" t="s">
        <v>44</v>
      </c>
      <c r="R144" t="s">
        <v>46</v>
      </c>
      <c r="S144" t="s">
        <v>44</v>
      </c>
      <c r="T144" t="s">
        <v>84</v>
      </c>
      <c r="U144" t="s">
        <v>49</v>
      </c>
      <c r="V144" t="s">
        <v>44</v>
      </c>
      <c r="W144" t="s">
        <v>44</v>
      </c>
      <c r="X144" s="8" t="s">
        <v>645</v>
      </c>
    </row>
    <row r="145" spans="1:24" outlineLevel="2" x14ac:dyDescent="0.3">
      <c r="A145" t="s">
        <v>34</v>
      </c>
      <c r="B145" t="s">
        <v>643</v>
      </c>
      <c r="C145" s="8" t="s">
        <v>650</v>
      </c>
      <c r="D145" t="s">
        <v>635</v>
      </c>
      <c r="E145" t="s">
        <v>635</v>
      </c>
      <c r="F145" t="s">
        <v>39</v>
      </c>
      <c r="G145" s="8" t="s">
        <v>618</v>
      </c>
      <c r="H145" s="10">
        <v>9</v>
      </c>
      <c r="I145" s="11">
        <v>8.8493738123999997</v>
      </c>
      <c r="J145" s="11">
        <v>45475.642636199998</v>
      </c>
      <c r="K145" s="2">
        <v>2220</v>
      </c>
      <c r="L145" s="8" t="s">
        <v>55</v>
      </c>
      <c r="M145" s="12" t="s">
        <v>42</v>
      </c>
      <c r="N145" s="13">
        <v>42400</v>
      </c>
      <c r="O145" t="s">
        <v>44</v>
      </c>
      <c r="P145" t="s">
        <v>44</v>
      </c>
      <c r="Q145" t="s">
        <v>44</v>
      </c>
      <c r="R145" t="s">
        <v>46</v>
      </c>
      <c r="S145" t="s">
        <v>44</v>
      </c>
      <c r="T145" t="s">
        <v>84</v>
      </c>
      <c r="U145" t="s">
        <v>49</v>
      </c>
      <c r="V145" t="s">
        <v>44</v>
      </c>
      <c r="W145" t="s">
        <v>44</v>
      </c>
      <c r="X145" s="8" t="s">
        <v>645</v>
      </c>
    </row>
    <row r="146" spans="1:24" outlineLevel="2" x14ac:dyDescent="0.3">
      <c r="A146" t="s">
        <v>34</v>
      </c>
      <c r="B146" t="s">
        <v>643</v>
      </c>
      <c r="C146" s="8" t="s">
        <v>651</v>
      </c>
      <c r="D146" t="s">
        <v>635</v>
      </c>
      <c r="E146" t="s">
        <v>635</v>
      </c>
      <c r="F146" t="s">
        <v>39</v>
      </c>
      <c r="G146" s="8" t="s">
        <v>618</v>
      </c>
      <c r="H146" s="10">
        <v>9</v>
      </c>
      <c r="I146" s="11">
        <v>1.0641150431999999</v>
      </c>
      <c r="J146" s="11">
        <v>5468.3321616000003</v>
      </c>
      <c r="K146" s="2">
        <v>240</v>
      </c>
      <c r="L146" s="8" t="s">
        <v>55</v>
      </c>
      <c r="M146" s="12" t="s">
        <v>42</v>
      </c>
      <c r="N146" s="13">
        <v>42400</v>
      </c>
      <c r="O146" t="s">
        <v>44</v>
      </c>
      <c r="P146" t="s">
        <v>44</v>
      </c>
      <c r="Q146" t="s">
        <v>44</v>
      </c>
      <c r="R146" t="s">
        <v>46</v>
      </c>
      <c r="S146" t="s">
        <v>44</v>
      </c>
      <c r="T146" t="s">
        <v>84</v>
      </c>
      <c r="U146" t="s">
        <v>49</v>
      </c>
      <c r="V146" t="s">
        <v>44</v>
      </c>
      <c r="W146" t="s">
        <v>44</v>
      </c>
      <c r="X146" s="8" t="s">
        <v>645</v>
      </c>
    </row>
    <row r="147" spans="1:24" outlineLevel="2" x14ac:dyDescent="0.3">
      <c r="A147" t="s">
        <v>34</v>
      </c>
      <c r="B147" t="s">
        <v>643</v>
      </c>
      <c r="C147" s="8" t="s">
        <v>652</v>
      </c>
      <c r="D147" t="s">
        <v>635</v>
      </c>
      <c r="E147" t="s">
        <v>635</v>
      </c>
      <c r="F147" t="s">
        <v>39</v>
      </c>
      <c r="G147" s="8" t="s">
        <v>618</v>
      </c>
      <c r="H147" s="10">
        <v>9</v>
      </c>
      <c r="I147" s="11">
        <v>0.15319826719999999</v>
      </c>
      <c r="J147" s="11">
        <v>787.26357359999997</v>
      </c>
      <c r="K147" s="2">
        <v>40</v>
      </c>
      <c r="L147" s="8" t="s">
        <v>55</v>
      </c>
      <c r="M147" s="12" t="s">
        <v>42</v>
      </c>
      <c r="N147" s="13">
        <v>42400</v>
      </c>
      <c r="O147" t="s">
        <v>44</v>
      </c>
      <c r="P147" t="s">
        <v>44</v>
      </c>
      <c r="Q147" t="s">
        <v>44</v>
      </c>
      <c r="R147" t="s">
        <v>46</v>
      </c>
      <c r="S147" t="s">
        <v>44</v>
      </c>
      <c r="T147" t="s">
        <v>84</v>
      </c>
      <c r="U147" t="s">
        <v>49</v>
      </c>
      <c r="V147" t="s">
        <v>44</v>
      </c>
      <c r="W147" t="s">
        <v>44</v>
      </c>
      <c r="X147" s="8" t="s">
        <v>645</v>
      </c>
    </row>
    <row r="148" spans="1:24" outlineLevel="2" x14ac:dyDescent="0.3">
      <c r="A148" t="s">
        <v>34</v>
      </c>
      <c r="B148" t="s">
        <v>643</v>
      </c>
      <c r="C148" s="8" t="s">
        <v>653</v>
      </c>
      <c r="D148" t="s">
        <v>635</v>
      </c>
      <c r="E148" t="s">
        <v>635</v>
      </c>
      <c r="F148" t="s">
        <v>39</v>
      </c>
      <c r="G148" s="8" t="s">
        <v>618</v>
      </c>
      <c r="H148" s="10">
        <v>9</v>
      </c>
      <c r="I148" s="11">
        <v>0.56720194079999997</v>
      </c>
      <c r="J148" s="11">
        <v>2914.7681303999998</v>
      </c>
      <c r="K148" s="2">
        <v>186</v>
      </c>
      <c r="L148" s="8" t="s">
        <v>55</v>
      </c>
      <c r="M148" s="12" t="s">
        <v>42</v>
      </c>
      <c r="N148" s="13">
        <v>42400</v>
      </c>
      <c r="O148" t="s">
        <v>44</v>
      </c>
      <c r="P148" t="s">
        <v>44</v>
      </c>
      <c r="Q148" t="s">
        <v>44</v>
      </c>
      <c r="R148" t="s">
        <v>46</v>
      </c>
      <c r="S148" t="s">
        <v>44</v>
      </c>
      <c r="T148" t="s">
        <v>84</v>
      </c>
      <c r="U148" t="s">
        <v>49</v>
      </c>
      <c r="V148" t="s">
        <v>44</v>
      </c>
      <c r="W148" t="s">
        <v>44</v>
      </c>
      <c r="X148" s="8" t="s">
        <v>645</v>
      </c>
    </row>
    <row r="149" spans="1:24" outlineLevel="2" x14ac:dyDescent="0.3">
      <c r="A149" t="s">
        <v>34</v>
      </c>
      <c r="B149" t="s">
        <v>643</v>
      </c>
      <c r="C149" s="8" t="s">
        <v>654</v>
      </c>
      <c r="D149" t="s">
        <v>635</v>
      </c>
      <c r="E149" t="s">
        <v>635</v>
      </c>
      <c r="F149" t="s">
        <v>39</v>
      </c>
      <c r="G149" s="8" t="s">
        <v>618</v>
      </c>
      <c r="H149" s="10">
        <v>9</v>
      </c>
      <c r="I149" s="11">
        <v>4.0763676689999997</v>
      </c>
      <c r="J149" s="11">
        <v>20947.859509499998</v>
      </c>
      <c r="K149" s="2">
        <v>990</v>
      </c>
      <c r="L149" s="8" t="s">
        <v>55</v>
      </c>
      <c r="M149" s="12" t="s">
        <v>42</v>
      </c>
      <c r="N149" s="13">
        <v>42400</v>
      </c>
      <c r="O149" t="s">
        <v>44</v>
      </c>
      <c r="P149" t="s">
        <v>44</v>
      </c>
      <c r="Q149" t="s">
        <v>44</v>
      </c>
      <c r="R149" t="s">
        <v>46</v>
      </c>
      <c r="S149" t="s">
        <v>44</v>
      </c>
      <c r="T149" t="s">
        <v>84</v>
      </c>
      <c r="U149" t="s">
        <v>49</v>
      </c>
      <c r="V149" t="s">
        <v>44</v>
      </c>
      <c r="W149" t="s">
        <v>44</v>
      </c>
      <c r="X149" s="8" t="s">
        <v>645</v>
      </c>
    </row>
    <row r="150" spans="1:24" outlineLevel="2" x14ac:dyDescent="0.3">
      <c r="A150" t="s">
        <v>34</v>
      </c>
      <c r="B150" t="s">
        <v>633</v>
      </c>
      <c r="C150" s="8" t="s">
        <v>655</v>
      </c>
      <c r="D150" t="s">
        <v>635</v>
      </c>
      <c r="E150" t="s">
        <v>635</v>
      </c>
      <c r="F150" t="s">
        <v>39</v>
      </c>
      <c r="G150" s="8" t="s">
        <v>618</v>
      </c>
      <c r="H150" s="10">
        <v>9</v>
      </c>
      <c r="I150" s="11">
        <v>10.523806114799999</v>
      </c>
      <c r="J150" s="11">
        <v>54080.306267400003</v>
      </c>
      <c r="K150" s="2">
        <v>1932</v>
      </c>
      <c r="L150" s="8" t="s">
        <v>55</v>
      </c>
      <c r="M150" s="12" t="s">
        <v>42</v>
      </c>
      <c r="N150" s="13">
        <v>42400</v>
      </c>
      <c r="O150" t="s">
        <v>44</v>
      </c>
      <c r="P150" t="s">
        <v>44</v>
      </c>
      <c r="Q150" t="s">
        <v>44</v>
      </c>
      <c r="R150" t="s">
        <v>46</v>
      </c>
      <c r="S150" t="s">
        <v>44</v>
      </c>
      <c r="T150" t="s">
        <v>84</v>
      </c>
      <c r="U150" t="s">
        <v>49</v>
      </c>
      <c r="V150" t="s">
        <v>44</v>
      </c>
      <c r="W150" t="s">
        <v>44</v>
      </c>
      <c r="X150" s="8" t="s">
        <v>636</v>
      </c>
    </row>
    <row r="151" spans="1:24" outlineLevel="2" x14ac:dyDescent="0.3">
      <c r="A151" t="s">
        <v>34</v>
      </c>
      <c r="B151" t="s">
        <v>643</v>
      </c>
      <c r="C151" s="8" t="s">
        <v>656</v>
      </c>
      <c r="D151" t="s">
        <v>635</v>
      </c>
      <c r="E151" t="s">
        <v>635</v>
      </c>
      <c r="F151" t="s">
        <v>39</v>
      </c>
      <c r="G151" s="8" t="s">
        <v>618</v>
      </c>
      <c r="H151" s="10">
        <v>9</v>
      </c>
      <c r="I151" s="11">
        <v>0.86086466179999999</v>
      </c>
      <c r="J151" s="11">
        <v>4423.8580658999999</v>
      </c>
      <c r="K151" s="2">
        <v>248</v>
      </c>
      <c r="L151" s="8" t="s">
        <v>55</v>
      </c>
      <c r="M151" s="12" t="s">
        <v>42</v>
      </c>
      <c r="N151" s="13">
        <v>42400</v>
      </c>
      <c r="O151" t="s">
        <v>44</v>
      </c>
      <c r="P151" t="s">
        <v>44</v>
      </c>
      <c r="Q151" t="s">
        <v>44</v>
      </c>
      <c r="R151" t="s">
        <v>46</v>
      </c>
      <c r="S151" t="s">
        <v>44</v>
      </c>
      <c r="T151" t="s">
        <v>84</v>
      </c>
      <c r="U151" t="s">
        <v>49</v>
      </c>
      <c r="V151" t="s">
        <v>44</v>
      </c>
      <c r="W151" t="s">
        <v>44</v>
      </c>
      <c r="X151" s="8" t="s">
        <v>645</v>
      </c>
    </row>
    <row r="152" spans="1:24" outlineLevel="2" x14ac:dyDescent="0.3">
      <c r="A152" t="s">
        <v>34</v>
      </c>
      <c r="B152" t="s">
        <v>643</v>
      </c>
      <c r="C152" s="8" t="s">
        <v>657</v>
      </c>
      <c r="D152" t="s">
        <v>635</v>
      </c>
      <c r="E152" t="s">
        <v>635</v>
      </c>
      <c r="F152" t="s">
        <v>39</v>
      </c>
      <c r="G152" s="8" t="s">
        <v>618</v>
      </c>
      <c r="H152" s="10">
        <v>15</v>
      </c>
      <c r="I152" s="11">
        <v>0.61106453100000002</v>
      </c>
      <c r="J152" s="11">
        <v>3140.1715905000001</v>
      </c>
      <c r="K152" s="2">
        <v>150</v>
      </c>
      <c r="L152" s="8" t="s">
        <v>55</v>
      </c>
      <c r="M152" s="12" t="s">
        <v>42</v>
      </c>
      <c r="N152" s="13">
        <v>42400</v>
      </c>
      <c r="O152" t="s">
        <v>44</v>
      </c>
      <c r="P152" t="s">
        <v>44</v>
      </c>
      <c r="Q152" t="s">
        <v>44</v>
      </c>
      <c r="R152" t="s">
        <v>46</v>
      </c>
      <c r="S152" t="s">
        <v>44</v>
      </c>
      <c r="T152" t="s">
        <v>84</v>
      </c>
      <c r="U152" t="s">
        <v>49</v>
      </c>
      <c r="V152" t="s">
        <v>44</v>
      </c>
      <c r="W152" t="s">
        <v>44</v>
      </c>
      <c r="X152" s="8" t="s">
        <v>645</v>
      </c>
    </row>
    <row r="153" spans="1:24" outlineLevel="2" x14ac:dyDescent="0.3">
      <c r="A153" t="s">
        <v>34</v>
      </c>
      <c r="B153" t="s">
        <v>658</v>
      </c>
      <c r="C153" s="8" t="s">
        <v>659</v>
      </c>
      <c r="D153" t="s">
        <v>635</v>
      </c>
      <c r="E153" t="s">
        <v>635</v>
      </c>
      <c r="F153" t="s">
        <v>39</v>
      </c>
      <c r="G153" s="8" t="s">
        <v>618</v>
      </c>
      <c r="H153" s="10">
        <v>9</v>
      </c>
      <c r="I153" s="11">
        <v>2.5716113543999999</v>
      </c>
      <c r="J153" s="11">
        <v>13215.136057199999</v>
      </c>
      <c r="K153" s="2">
        <v>580</v>
      </c>
      <c r="L153" s="8" t="s">
        <v>55</v>
      </c>
      <c r="M153" s="12" t="s">
        <v>42</v>
      </c>
      <c r="N153" s="13">
        <v>42674</v>
      </c>
      <c r="O153" t="s">
        <v>44</v>
      </c>
      <c r="P153" t="s">
        <v>44</v>
      </c>
      <c r="Q153" t="s">
        <v>44</v>
      </c>
      <c r="R153" t="s">
        <v>46</v>
      </c>
      <c r="S153" t="s">
        <v>44</v>
      </c>
      <c r="T153" t="s">
        <v>84</v>
      </c>
      <c r="U153" t="s">
        <v>49</v>
      </c>
      <c r="V153" t="s">
        <v>44</v>
      </c>
      <c r="W153" t="s">
        <v>44</v>
      </c>
      <c r="X153" s="8" t="s">
        <v>660</v>
      </c>
    </row>
    <row r="154" spans="1:24" outlineLevel="2" x14ac:dyDescent="0.3">
      <c r="A154" t="s">
        <v>34</v>
      </c>
      <c r="B154" t="s">
        <v>658</v>
      </c>
      <c r="C154" s="8" t="s">
        <v>661</v>
      </c>
      <c r="D154" t="s">
        <v>635</v>
      </c>
      <c r="E154" t="s">
        <v>635</v>
      </c>
      <c r="F154" t="s">
        <v>39</v>
      </c>
      <c r="G154" s="8" t="s">
        <v>618</v>
      </c>
      <c r="H154" s="10">
        <v>9</v>
      </c>
      <c r="I154" s="11">
        <v>0.30639653439999998</v>
      </c>
      <c r="J154" s="11">
        <v>1574.5271471999999</v>
      </c>
      <c r="K154" s="2">
        <v>80</v>
      </c>
      <c r="L154" s="8" t="s">
        <v>55</v>
      </c>
      <c r="M154" s="12" t="s">
        <v>42</v>
      </c>
      <c r="N154" s="13">
        <v>42674</v>
      </c>
      <c r="O154" t="s">
        <v>44</v>
      </c>
      <c r="P154" t="s">
        <v>44</v>
      </c>
      <c r="Q154" t="s">
        <v>44</v>
      </c>
      <c r="R154" t="s">
        <v>46</v>
      </c>
      <c r="S154" t="s">
        <v>44</v>
      </c>
      <c r="T154" t="s">
        <v>84</v>
      </c>
      <c r="U154" t="s">
        <v>49</v>
      </c>
      <c r="V154" t="s">
        <v>44</v>
      </c>
      <c r="W154" t="s">
        <v>44</v>
      </c>
      <c r="X154" s="8" t="s">
        <v>660</v>
      </c>
    </row>
    <row r="155" spans="1:24" outlineLevel="2" x14ac:dyDescent="0.3">
      <c r="A155" t="s">
        <v>34</v>
      </c>
      <c r="B155" t="s">
        <v>658</v>
      </c>
      <c r="C155" s="8" t="s">
        <v>662</v>
      </c>
      <c r="D155" t="s">
        <v>635</v>
      </c>
      <c r="E155" t="s">
        <v>635</v>
      </c>
      <c r="F155" t="s">
        <v>39</v>
      </c>
      <c r="G155" s="8" t="s">
        <v>618</v>
      </c>
      <c r="H155" s="10">
        <v>9</v>
      </c>
      <c r="I155" s="11">
        <v>0.27445255200000002</v>
      </c>
      <c r="J155" s="11">
        <v>1410.371676</v>
      </c>
      <c r="K155" s="2">
        <v>90</v>
      </c>
      <c r="L155" s="8" t="s">
        <v>55</v>
      </c>
      <c r="M155" s="12" t="s">
        <v>42</v>
      </c>
      <c r="N155" s="13">
        <v>42674</v>
      </c>
      <c r="O155" t="s">
        <v>44</v>
      </c>
      <c r="P155" t="s">
        <v>44</v>
      </c>
      <c r="Q155" t="s">
        <v>44</v>
      </c>
      <c r="R155" t="s">
        <v>46</v>
      </c>
      <c r="S155" t="s">
        <v>44</v>
      </c>
      <c r="T155" t="s">
        <v>84</v>
      </c>
      <c r="U155" t="s">
        <v>49</v>
      </c>
      <c r="V155" t="s">
        <v>44</v>
      </c>
      <c r="W155" t="s">
        <v>44</v>
      </c>
      <c r="X155" s="8" t="s">
        <v>660</v>
      </c>
    </row>
    <row r="156" spans="1:24" outlineLevel="2" x14ac:dyDescent="0.3">
      <c r="A156" t="s">
        <v>34</v>
      </c>
      <c r="B156" t="s">
        <v>658</v>
      </c>
      <c r="C156" s="8" t="s">
        <v>663</v>
      </c>
      <c r="D156" t="s">
        <v>635</v>
      </c>
      <c r="E156" t="s">
        <v>635</v>
      </c>
      <c r="F156" t="s">
        <v>39</v>
      </c>
      <c r="G156" s="8" t="s">
        <v>618</v>
      </c>
      <c r="H156" s="10">
        <v>9</v>
      </c>
      <c r="I156" s="11">
        <v>4.9511738561999996</v>
      </c>
      <c r="J156" s="11">
        <v>25443.361043100002</v>
      </c>
      <c r="K156" s="2">
        <v>1112</v>
      </c>
      <c r="L156" s="8" t="s">
        <v>55</v>
      </c>
      <c r="M156" s="12" t="s">
        <v>42</v>
      </c>
      <c r="N156" s="13">
        <v>42674</v>
      </c>
      <c r="O156" t="s">
        <v>44</v>
      </c>
      <c r="P156" t="s">
        <v>44</v>
      </c>
      <c r="Q156" t="s">
        <v>44</v>
      </c>
      <c r="R156" t="s">
        <v>46</v>
      </c>
      <c r="S156" t="s">
        <v>44</v>
      </c>
      <c r="T156" t="s">
        <v>84</v>
      </c>
      <c r="U156" t="s">
        <v>49</v>
      </c>
      <c r="V156" t="s">
        <v>44</v>
      </c>
      <c r="W156" t="s">
        <v>44</v>
      </c>
      <c r="X156" s="8" t="s">
        <v>660</v>
      </c>
    </row>
    <row r="157" spans="1:24" outlineLevel="2" x14ac:dyDescent="0.3">
      <c r="A157" t="s">
        <v>34</v>
      </c>
      <c r="B157" t="s">
        <v>658</v>
      </c>
      <c r="C157" s="8" t="s">
        <v>664</v>
      </c>
      <c r="D157" t="s">
        <v>635</v>
      </c>
      <c r="E157" t="s">
        <v>635</v>
      </c>
      <c r="F157" t="s">
        <v>39</v>
      </c>
      <c r="G157" s="8" t="s">
        <v>618</v>
      </c>
      <c r="H157" s="10">
        <v>15.5</v>
      </c>
      <c r="I157" s="11">
        <v>0.81028830959999998</v>
      </c>
      <c r="J157" s="11">
        <v>4057.1336559599999</v>
      </c>
      <c r="K157" s="2">
        <v>297</v>
      </c>
      <c r="L157" s="8" t="s">
        <v>55</v>
      </c>
      <c r="M157" s="12" t="s">
        <v>42</v>
      </c>
      <c r="N157" s="13">
        <v>42674</v>
      </c>
      <c r="O157" t="s">
        <v>44</v>
      </c>
      <c r="P157" t="s">
        <v>44</v>
      </c>
      <c r="Q157" t="s">
        <v>44</v>
      </c>
      <c r="R157" t="s">
        <v>46</v>
      </c>
      <c r="S157" t="s">
        <v>44</v>
      </c>
      <c r="T157" s="9" t="s">
        <v>61</v>
      </c>
      <c r="U157" t="s">
        <v>49</v>
      </c>
      <c r="V157" t="s">
        <v>44</v>
      </c>
      <c r="W157" t="s">
        <v>44</v>
      </c>
      <c r="X157" s="8" t="s">
        <v>660</v>
      </c>
    </row>
    <row r="158" spans="1:24" outlineLevel="2" x14ac:dyDescent="0.3">
      <c r="A158" t="s">
        <v>34</v>
      </c>
      <c r="B158" t="s">
        <v>658</v>
      </c>
      <c r="C158" s="8" t="s">
        <v>665</v>
      </c>
      <c r="D158" t="s">
        <v>635</v>
      </c>
      <c r="E158" t="s">
        <v>635</v>
      </c>
      <c r="F158" t="s">
        <v>39</v>
      </c>
      <c r="G158" s="8" t="s">
        <v>618</v>
      </c>
      <c r="H158" s="10">
        <v>9</v>
      </c>
      <c r="I158" s="11">
        <v>7.6582904970000003</v>
      </c>
      <c r="J158" s="11">
        <v>39354.839023499997</v>
      </c>
      <c r="K158" s="2">
        <v>1720</v>
      </c>
      <c r="L158" s="8" t="s">
        <v>55</v>
      </c>
      <c r="M158" s="12" t="s">
        <v>42</v>
      </c>
      <c r="N158" s="13">
        <v>42674</v>
      </c>
      <c r="O158" t="s">
        <v>44</v>
      </c>
      <c r="P158" t="s">
        <v>44</v>
      </c>
      <c r="Q158" t="s">
        <v>44</v>
      </c>
      <c r="R158" t="s">
        <v>46</v>
      </c>
      <c r="S158" t="s">
        <v>44</v>
      </c>
      <c r="T158" s="9" t="s">
        <v>61</v>
      </c>
      <c r="U158" t="s">
        <v>49</v>
      </c>
      <c r="V158" t="s">
        <v>44</v>
      </c>
      <c r="W158" t="s">
        <v>44</v>
      </c>
      <c r="X158" s="8" t="s">
        <v>660</v>
      </c>
    </row>
    <row r="159" spans="1:24" outlineLevel="2" x14ac:dyDescent="0.3">
      <c r="A159" t="s">
        <v>34</v>
      </c>
      <c r="B159" t="s">
        <v>658</v>
      </c>
      <c r="C159" s="8" t="s">
        <v>666</v>
      </c>
      <c r="D159" t="s">
        <v>635</v>
      </c>
      <c r="E159" t="s">
        <v>635</v>
      </c>
      <c r="F159" t="s">
        <v>39</v>
      </c>
      <c r="G159" s="8" t="s">
        <v>618</v>
      </c>
      <c r="H159" s="10">
        <v>9</v>
      </c>
      <c r="I159" s="11">
        <v>7.1239911600000001</v>
      </c>
      <c r="J159" s="11">
        <v>36609.152580000002</v>
      </c>
      <c r="K159" s="2">
        <v>1600</v>
      </c>
      <c r="L159" s="8" t="s">
        <v>55</v>
      </c>
      <c r="M159" s="12" t="s">
        <v>42</v>
      </c>
      <c r="N159" s="13">
        <v>42674</v>
      </c>
      <c r="O159" t="s">
        <v>44</v>
      </c>
      <c r="P159" t="s">
        <v>44</v>
      </c>
      <c r="Q159" t="s">
        <v>44</v>
      </c>
      <c r="R159" t="s">
        <v>46</v>
      </c>
      <c r="S159" t="s">
        <v>44</v>
      </c>
      <c r="T159" s="9" t="s">
        <v>61</v>
      </c>
      <c r="U159" t="s">
        <v>49</v>
      </c>
      <c r="V159" t="s">
        <v>44</v>
      </c>
      <c r="W159" t="s">
        <v>44</v>
      </c>
      <c r="X159" s="8" t="s">
        <v>660</v>
      </c>
    </row>
    <row r="160" spans="1:24" outlineLevel="2" x14ac:dyDescent="0.3">
      <c r="A160" t="s">
        <v>34</v>
      </c>
      <c r="B160" t="s">
        <v>658</v>
      </c>
      <c r="C160" s="8" t="s">
        <v>667</v>
      </c>
      <c r="D160" t="s">
        <v>635</v>
      </c>
      <c r="E160" t="s">
        <v>635</v>
      </c>
      <c r="F160" t="s">
        <v>39</v>
      </c>
      <c r="G160" s="8" t="s">
        <v>618</v>
      </c>
      <c r="H160" s="10">
        <v>9</v>
      </c>
      <c r="I160" s="11">
        <v>0.30888744039999999</v>
      </c>
      <c r="J160" s="11">
        <v>1587.3275501999999</v>
      </c>
      <c r="K160" s="2">
        <v>84</v>
      </c>
      <c r="L160" s="8" t="s">
        <v>55</v>
      </c>
      <c r="M160" s="12" t="s">
        <v>42</v>
      </c>
      <c r="N160" s="13">
        <v>42674</v>
      </c>
      <c r="O160" t="s">
        <v>44</v>
      </c>
      <c r="P160" t="s">
        <v>44</v>
      </c>
      <c r="Q160" t="s">
        <v>44</v>
      </c>
      <c r="R160" t="s">
        <v>46</v>
      </c>
      <c r="S160" t="s">
        <v>44</v>
      </c>
      <c r="T160" s="9" t="s">
        <v>61</v>
      </c>
      <c r="U160" t="s">
        <v>49</v>
      </c>
      <c r="V160" t="s">
        <v>44</v>
      </c>
      <c r="W160" t="s">
        <v>44</v>
      </c>
      <c r="X160" s="8" t="s">
        <v>660</v>
      </c>
    </row>
    <row r="161" spans="1:24" outlineLevel="2" x14ac:dyDescent="0.3">
      <c r="A161" t="s">
        <v>34</v>
      </c>
      <c r="B161" t="s">
        <v>658</v>
      </c>
      <c r="C161" s="8" t="s">
        <v>668</v>
      </c>
      <c r="D161" t="s">
        <v>635</v>
      </c>
      <c r="E161" t="s">
        <v>635</v>
      </c>
      <c r="F161" t="s">
        <v>39</v>
      </c>
      <c r="G161" s="8" t="s">
        <v>618</v>
      </c>
      <c r="H161" s="10">
        <v>9</v>
      </c>
      <c r="I161" s="11">
        <v>3.1491014918000002</v>
      </c>
      <c r="J161" s="11">
        <v>16182.7737309</v>
      </c>
      <c r="K161" s="2">
        <v>790</v>
      </c>
      <c r="L161" s="8" t="s">
        <v>55</v>
      </c>
      <c r="M161" s="12" t="s">
        <v>42</v>
      </c>
      <c r="N161" s="13">
        <v>42674</v>
      </c>
      <c r="O161" t="s">
        <v>44</v>
      </c>
      <c r="P161" t="s">
        <v>44</v>
      </c>
      <c r="Q161" t="s">
        <v>44</v>
      </c>
      <c r="R161" t="s">
        <v>46</v>
      </c>
      <c r="S161" t="s">
        <v>44</v>
      </c>
      <c r="T161" s="9" t="s">
        <v>61</v>
      </c>
      <c r="U161" t="s">
        <v>49</v>
      </c>
      <c r="V161" t="s">
        <v>44</v>
      </c>
      <c r="W161" t="s">
        <v>44</v>
      </c>
      <c r="X161" s="8" t="s">
        <v>660</v>
      </c>
    </row>
    <row r="162" spans="1:24" outlineLevel="2" x14ac:dyDescent="0.3">
      <c r="A162" t="s">
        <v>34</v>
      </c>
      <c r="B162" t="s">
        <v>658</v>
      </c>
      <c r="C162" s="8" t="s">
        <v>669</v>
      </c>
      <c r="D162" t="s">
        <v>635</v>
      </c>
      <c r="E162" t="s">
        <v>635</v>
      </c>
      <c r="F162" t="s">
        <v>39</v>
      </c>
      <c r="G162" s="8" t="s">
        <v>618</v>
      </c>
      <c r="H162" s="10">
        <v>9</v>
      </c>
      <c r="I162" s="11">
        <v>4.9428934807999996</v>
      </c>
      <c r="J162" s="11">
        <v>25400.809400400001</v>
      </c>
      <c r="K162" s="2">
        <v>1240</v>
      </c>
      <c r="L162" s="8" t="s">
        <v>55</v>
      </c>
      <c r="M162" s="12" t="s">
        <v>42</v>
      </c>
      <c r="N162" s="13">
        <v>42674</v>
      </c>
      <c r="O162" t="s">
        <v>44</v>
      </c>
      <c r="P162" t="s">
        <v>44</v>
      </c>
      <c r="Q162" t="s">
        <v>44</v>
      </c>
      <c r="R162" t="s">
        <v>46</v>
      </c>
      <c r="S162" t="s">
        <v>44</v>
      </c>
      <c r="T162" s="9" t="s">
        <v>61</v>
      </c>
      <c r="U162" t="s">
        <v>49</v>
      </c>
      <c r="V162" t="s">
        <v>44</v>
      </c>
      <c r="W162" t="s">
        <v>44</v>
      </c>
      <c r="X162" s="8" t="s">
        <v>660</v>
      </c>
    </row>
    <row r="163" spans="1:24" outlineLevel="2" x14ac:dyDescent="0.3">
      <c r="A163" t="s">
        <v>34</v>
      </c>
      <c r="B163" t="s">
        <v>658</v>
      </c>
      <c r="C163" s="8" t="s">
        <v>670</v>
      </c>
      <c r="D163" t="s">
        <v>635</v>
      </c>
      <c r="E163" t="s">
        <v>635</v>
      </c>
      <c r="F163" t="s">
        <v>39</v>
      </c>
      <c r="G163" s="8" t="s">
        <v>618</v>
      </c>
      <c r="H163" s="10">
        <v>9</v>
      </c>
      <c r="I163" s="11">
        <v>0.66704198219999999</v>
      </c>
      <c r="J163" s="11">
        <v>3427.8315560999999</v>
      </c>
      <c r="K163" s="2">
        <v>162</v>
      </c>
      <c r="L163" s="8" t="s">
        <v>55</v>
      </c>
      <c r="M163" s="12" t="s">
        <v>42</v>
      </c>
      <c r="N163" s="13">
        <v>42674</v>
      </c>
      <c r="O163" t="s">
        <v>44</v>
      </c>
      <c r="P163" t="s">
        <v>44</v>
      </c>
      <c r="Q163" t="s">
        <v>44</v>
      </c>
      <c r="R163" t="s">
        <v>46</v>
      </c>
      <c r="S163" t="s">
        <v>44</v>
      </c>
      <c r="T163" s="9" t="s">
        <v>61</v>
      </c>
      <c r="U163" t="s">
        <v>49</v>
      </c>
      <c r="V163" t="s">
        <v>44</v>
      </c>
      <c r="W163" t="s">
        <v>44</v>
      </c>
      <c r="X163" s="8" t="s">
        <v>660</v>
      </c>
    </row>
    <row r="164" spans="1:24" outlineLevel="2" x14ac:dyDescent="0.3">
      <c r="A164" t="s">
        <v>34</v>
      </c>
      <c r="B164" t="s">
        <v>658</v>
      </c>
      <c r="C164" s="8" t="s">
        <v>671</v>
      </c>
      <c r="D164" t="s">
        <v>635</v>
      </c>
      <c r="E164" t="s">
        <v>635</v>
      </c>
      <c r="F164" t="s">
        <v>39</v>
      </c>
      <c r="G164" s="8" t="s">
        <v>618</v>
      </c>
      <c r="H164" s="10">
        <v>9</v>
      </c>
      <c r="I164" s="11">
        <v>0.11467225440000001</v>
      </c>
      <c r="J164" s="11">
        <v>589.28400720000002</v>
      </c>
      <c r="K164" s="2">
        <v>32</v>
      </c>
      <c r="L164" s="8" t="s">
        <v>55</v>
      </c>
      <c r="M164" s="12" t="s">
        <v>42</v>
      </c>
      <c r="N164" s="13">
        <v>42674</v>
      </c>
      <c r="O164" t="s">
        <v>44</v>
      </c>
      <c r="P164" t="s">
        <v>44</v>
      </c>
      <c r="Q164" t="s">
        <v>44</v>
      </c>
      <c r="R164" t="s">
        <v>46</v>
      </c>
      <c r="S164" t="s">
        <v>44</v>
      </c>
      <c r="T164" s="9" t="s">
        <v>61</v>
      </c>
      <c r="U164" t="s">
        <v>49</v>
      </c>
      <c r="V164" t="s">
        <v>44</v>
      </c>
      <c r="W164" t="s">
        <v>44</v>
      </c>
      <c r="X164" s="8" t="s">
        <v>660</v>
      </c>
    </row>
    <row r="165" spans="1:24" outlineLevel="2" x14ac:dyDescent="0.3">
      <c r="A165" t="s">
        <v>34</v>
      </c>
      <c r="B165" t="s">
        <v>658</v>
      </c>
      <c r="C165" s="8" t="s">
        <v>672</v>
      </c>
      <c r="D165" t="s">
        <v>635</v>
      </c>
      <c r="E165" t="s">
        <v>635</v>
      </c>
      <c r="F165" t="s">
        <v>39</v>
      </c>
      <c r="G165" s="8" t="s">
        <v>618</v>
      </c>
      <c r="H165" s="10">
        <v>9</v>
      </c>
      <c r="I165" s="11">
        <v>5.3429933700000003</v>
      </c>
      <c r="J165" s="11">
        <v>27456.864435</v>
      </c>
      <c r="K165" s="2">
        <v>1200</v>
      </c>
      <c r="L165" s="8" t="s">
        <v>55</v>
      </c>
      <c r="M165" s="12" t="s">
        <v>42</v>
      </c>
      <c r="N165" s="13">
        <v>42674</v>
      </c>
      <c r="O165" t="s">
        <v>44</v>
      </c>
      <c r="P165" t="s">
        <v>44</v>
      </c>
      <c r="Q165" t="s">
        <v>44</v>
      </c>
      <c r="R165" t="s">
        <v>46</v>
      </c>
      <c r="S165" t="s">
        <v>44</v>
      </c>
      <c r="T165" s="9" t="s">
        <v>61</v>
      </c>
      <c r="U165" t="s">
        <v>49</v>
      </c>
      <c r="V165" t="s">
        <v>44</v>
      </c>
      <c r="W165" t="s">
        <v>44</v>
      </c>
      <c r="X165" s="8" t="s">
        <v>660</v>
      </c>
    </row>
    <row r="166" spans="1:24" outlineLevel="2" x14ac:dyDescent="0.3">
      <c r="A166" t="s">
        <v>34</v>
      </c>
      <c r="B166" t="s">
        <v>658</v>
      </c>
      <c r="C166" s="8" t="s">
        <v>673</v>
      </c>
      <c r="D166" t="s">
        <v>635</v>
      </c>
      <c r="E166" t="s">
        <v>635</v>
      </c>
      <c r="F166" t="s">
        <v>39</v>
      </c>
      <c r="G166" s="8" t="s">
        <v>618</v>
      </c>
      <c r="H166" s="10">
        <v>9</v>
      </c>
      <c r="I166" s="11">
        <v>0.77221860099999995</v>
      </c>
      <c r="J166" s="11">
        <v>3968.3188755000001</v>
      </c>
      <c r="K166" s="2">
        <v>210</v>
      </c>
      <c r="L166" s="8" t="s">
        <v>55</v>
      </c>
      <c r="M166" s="12" t="s">
        <v>42</v>
      </c>
      <c r="N166" s="13">
        <v>42674</v>
      </c>
      <c r="O166" t="s">
        <v>44</v>
      </c>
      <c r="P166" t="s">
        <v>44</v>
      </c>
      <c r="Q166" t="s">
        <v>44</v>
      </c>
      <c r="R166" t="s">
        <v>46</v>
      </c>
      <c r="S166" t="s">
        <v>44</v>
      </c>
      <c r="T166" s="9" t="s">
        <v>48</v>
      </c>
      <c r="U166" t="s">
        <v>49</v>
      </c>
      <c r="V166" t="s">
        <v>44</v>
      </c>
      <c r="W166" t="s">
        <v>44</v>
      </c>
      <c r="X166" s="8" t="s">
        <v>660</v>
      </c>
    </row>
    <row r="167" spans="1:24" outlineLevel="2" x14ac:dyDescent="0.3">
      <c r="A167" t="s">
        <v>34</v>
      </c>
      <c r="B167" t="s">
        <v>658</v>
      </c>
      <c r="C167" s="8" t="s">
        <v>674</v>
      </c>
      <c r="D167" t="s">
        <v>635</v>
      </c>
      <c r="E167" t="s">
        <v>635</v>
      </c>
      <c r="F167" t="s">
        <v>39</v>
      </c>
      <c r="G167" s="8" t="s">
        <v>618</v>
      </c>
      <c r="H167" s="10">
        <v>9</v>
      </c>
      <c r="I167" s="11">
        <v>0.27769827800000002</v>
      </c>
      <c r="J167" s="11">
        <v>1427.0509890000001</v>
      </c>
      <c r="K167" s="2">
        <v>80</v>
      </c>
      <c r="L167" s="8" t="s">
        <v>55</v>
      </c>
      <c r="M167" s="12" t="s">
        <v>42</v>
      </c>
      <c r="N167" s="13">
        <v>42674</v>
      </c>
      <c r="O167" t="s">
        <v>44</v>
      </c>
      <c r="P167" t="s">
        <v>44</v>
      </c>
      <c r="Q167" t="s">
        <v>44</v>
      </c>
      <c r="R167" t="s">
        <v>46</v>
      </c>
      <c r="S167" t="s">
        <v>44</v>
      </c>
      <c r="T167" s="9" t="s">
        <v>48</v>
      </c>
      <c r="U167" t="s">
        <v>49</v>
      </c>
      <c r="V167" t="s">
        <v>44</v>
      </c>
      <c r="W167" t="s">
        <v>44</v>
      </c>
      <c r="X167" s="8" t="s">
        <v>660</v>
      </c>
    </row>
    <row r="168" spans="1:24" outlineLevel="2" x14ac:dyDescent="0.3">
      <c r="A168" t="s">
        <v>34</v>
      </c>
      <c r="B168" t="s">
        <v>658</v>
      </c>
      <c r="C168" s="8" t="s">
        <v>675</v>
      </c>
      <c r="D168" t="s">
        <v>635</v>
      </c>
      <c r="E168" t="s">
        <v>635</v>
      </c>
      <c r="F168" t="s">
        <v>39</v>
      </c>
      <c r="G168" s="8" t="s">
        <v>618</v>
      </c>
      <c r="H168" s="10">
        <v>15</v>
      </c>
      <c r="I168" s="11">
        <v>1.3748140516</v>
      </c>
      <c r="J168" s="11">
        <v>7064.9690958000001</v>
      </c>
      <c r="K168" s="2">
        <v>340</v>
      </c>
      <c r="L168" s="8" t="s">
        <v>55</v>
      </c>
      <c r="M168" s="12" t="s">
        <v>42</v>
      </c>
      <c r="N168" s="13">
        <v>42674</v>
      </c>
      <c r="O168" t="s">
        <v>44</v>
      </c>
      <c r="P168" t="s">
        <v>44</v>
      </c>
      <c r="Q168" t="s">
        <v>44</v>
      </c>
      <c r="R168" t="s">
        <v>46</v>
      </c>
      <c r="S168" t="s">
        <v>44</v>
      </c>
      <c r="T168" s="9" t="s">
        <v>48</v>
      </c>
      <c r="U168" t="s">
        <v>49</v>
      </c>
      <c r="V168" t="s">
        <v>44</v>
      </c>
      <c r="W168" t="s">
        <v>44</v>
      </c>
      <c r="X168" s="8" t="s">
        <v>660</v>
      </c>
    </row>
    <row r="169" spans="1:24" outlineLevel="2" x14ac:dyDescent="0.3">
      <c r="A169" t="s">
        <v>34</v>
      </c>
      <c r="B169" t="s">
        <v>658</v>
      </c>
      <c r="C169" s="8" t="s">
        <v>676</v>
      </c>
      <c r="D169" t="s">
        <v>635</v>
      </c>
      <c r="E169" t="s">
        <v>635</v>
      </c>
      <c r="F169" t="s">
        <v>39</v>
      </c>
      <c r="G169" s="8" t="s">
        <v>618</v>
      </c>
      <c r="H169" s="10">
        <v>9</v>
      </c>
      <c r="I169" s="11">
        <v>3.2791569778</v>
      </c>
      <c r="J169" s="11">
        <v>16851.1099239</v>
      </c>
      <c r="K169" s="2">
        <v>602</v>
      </c>
      <c r="L169" s="8" t="s">
        <v>55</v>
      </c>
      <c r="M169" s="12" t="s">
        <v>42</v>
      </c>
      <c r="N169" s="13">
        <v>42674</v>
      </c>
      <c r="O169" t="s">
        <v>44</v>
      </c>
      <c r="P169" t="s">
        <v>44</v>
      </c>
      <c r="Q169" t="s">
        <v>44</v>
      </c>
      <c r="R169" t="s">
        <v>46</v>
      </c>
      <c r="S169" t="s">
        <v>44</v>
      </c>
      <c r="T169" s="9" t="s">
        <v>48</v>
      </c>
      <c r="U169" t="s">
        <v>49</v>
      </c>
      <c r="V169" t="s">
        <v>44</v>
      </c>
      <c r="W169" t="s">
        <v>44</v>
      </c>
      <c r="X169" s="8" t="s">
        <v>660</v>
      </c>
    </row>
    <row r="170" spans="1:24" outlineLevel="2" x14ac:dyDescent="0.3">
      <c r="A170" t="s">
        <v>34</v>
      </c>
      <c r="B170" t="s">
        <v>658</v>
      </c>
      <c r="C170" s="8" t="s">
        <v>677</v>
      </c>
      <c r="D170" t="s">
        <v>635</v>
      </c>
      <c r="E170" t="s">
        <v>635</v>
      </c>
      <c r="F170" t="s">
        <v>39</v>
      </c>
      <c r="G170" s="8" t="s">
        <v>618</v>
      </c>
      <c r="H170" s="10">
        <v>9</v>
      </c>
      <c r="I170" s="11">
        <v>4.8972721599999998E-2</v>
      </c>
      <c r="J170" s="11">
        <v>251.66368080000001</v>
      </c>
      <c r="K170" s="2">
        <v>12</v>
      </c>
      <c r="L170" s="8" t="s">
        <v>55</v>
      </c>
      <c r="M170" s="12" t="s">
        <v>42</v>
      </c>
      <c r="N170" s="13">
        <v>42674</v>
      </c>
      <c r="O170" t="s">
        <v>44</v>
      </c>
      <c r="P170" t="s">
        <v>44</v>
      </c>
      <c r="Q170" t="s">
        <v>44</v>
      </c>
      <c r="R170" t="s">
        <v>46</v>
      </c>
      <c r="S170" t="s">
        <v>44</v>
      </c>
      <c r="T170" s="9" t="s">
        <v>48</v>
      </c>
      <c r="U170" t="s">
        <v>49</v>
      </c>
      <c r="V170" t="s">
        <v>44</v>
      </c>
      <c r="W170" t="s">
        <v>44</v>
      </c>
      <c r="X170" s="8" t="s">
        <v>660</v>
      </c>
    </row>
    <row r="171" spans="1:24" outlineLevel="2" x14ac:dyDescent="0.3">
      <c r="A171" t="s">
        <v>34</v>
      </c>
      <c r="B171" t="s">
        <v>658</v>
      </c>
      <c r="C171" s="8" t="s">
        <v>678</v>
      </c>
      <c r="D171" t="s">
        <v>635</v>
      </c>
      <c r="E171" t="s">
        <v>635</v>
      </c>
      <c r="F171" t="s">
        <v>39</v>
      </c>
      <c r="G171" s="8" t="s">
        <v>618</v>
      </c>
      <c r="H171" s="10">
        <v>9</v>
      </c>
      <c r="I171" s="11">
        <v>0.12556430699999999</v>
      </c>
      <c r="J171" s="11">
        <v>645.25667850000002</v>
      </c>
      <c r="K171" s="2">
        <v>24</v>
      </c>
      <c r="L171" s="8" t="s">
        <v>55</v>
      </c>
      <c r="M171" s="12" t="s">
        <v>42</v>
      </c>
      <c r="N171" s="13">
        <v>42674</v>
      </c>
      <c r="O171" t="s">
        <v>44</v>
      </c>
      <c r="P171" t="s">
        <v>44</v>
      </c>
      <c r="Q171" t="s">
        <v>44</v>
      </c>
      <c r="R171" t="s">
        <v>46</v>
      </c>
      <c r="S171" t="s">
        <v>44</v>
      </c>
      <c r="T171" s="9" t="s">
        <v>48</v>
      </c>
      <c r="U171" t="s">
        <v>49</v>
      </c>
      <c r="V171" t="s">
        <v>44</v>
      </c>
      <c r="W171" t="s">
        <v>44</v>
      </c>
      <c r="X171" s="8" t="s">
        <v>660</v>
      </c>
    </row>
    <row r="172" spans="1:24" outlineLevel="2" x14ac:dyDescent="0.3">
      <c r="A172" t="s">
        <v>34</v>
      </c>
      <c r="B172" t="s">
        <v>658</v>
      </c>
      <c r="C172" s="8" t="s">
        <v>679</v>
      </c>
      <c r="D172" t="s">
        <v>635</v>
      </c>
      <c r="E172" t="s">
        <v>635</v>
      </c>
      <c r="F172" t="s">
        <v>39</v>
      </c>
      <c r="G172" s="8" t="s">
        <v>618</v>
      </c>
      <c r="H172" s="10">
        <v>9</v>
      </c>
      <c r="I172" s="11">
        <v>0.54683689719999995</v>
      </c>
      <c r="J172" s="11">
        <v>2810.1151386000001</v>
      </c>
      <c r="K172" s="2">
        <v>132</v>
      </c>
      <c r="L172" s="8" t="s">
        <v>55</v>
      </c>
      <c r="M172" s="12" t="s">
        <v>42</v>
      </c>
      <c r="N172" s="13">
        <v>42674</v>
      </c>
      <c r="O172" t="s">
        <v>44</v>
      </c>
      <c r="P172" t="s">
        <v>44</v>
      </c>
      <c r="Q172" t="s">
        <v>44</v>
      </c>
      <c r="R172" t="s">
        <v>46</v>
      </c>
      <c r="S172" t="s">
        <v>44</v>
      </c>
      <c r="T172" s="9" t="s">
        <v>48</v>
      </c>
      <c r="U172" t="s">
        <v>49</v>
      </c>
      <c r="V172" t="s">
        <v>44</v>
      </c>
      <c r="W172" t="s">
        <v>44</v>
      </c>
      <c r="X172" s="8" t="s">
        <v>660</v>
      </c>
    </row>
    <row r="173" spans="1:24" outlineLevel="2" x14ac:dyDescent="0.3">
      <c r="A173" t="s">
        <v>34</v>
      </c>
      <c r="B173" t="s">
        <v>658</v>
      </c>
      <c r="C173" s="8" t="s">
        <v>680</v>
      </c>
      <c r="D173" t="s">
        <v>635</v>
      </c>
      <c r="E173" t="s">
        <v>635</v>
      </c>
      <c r="F173" t="s">
        <v>39</v>
      </c>
      <c r="G173" s="8" t="s">
        <v>618</v>
      </c>
      <c r="H173" s="10">
        <v>15</v>
      </c>
      <c r="I173" s="11">
        <v>0.1629505416</v>
      </c>
      <c r="J173" s="11">
        <v>837.37909079999997</v>
      </c>
      <c r="K173" s="2">
        <v>40</v>
      </c>
      <c r="L173" s="8" t="s">
        <v>55</v>
      </c>
      <c r="M173" s="12" t="s">
        <v>42</v>
      </c>
      <c r="N173" s="13">
        <v>42674</v>
      </c>
      <c r="O173" t="s">
        <v>44</v>
      </c>
      <c r="P173" t="s">
        <v>44</v>
      </c>
      <c r="Q173" t="s">
        <v>44</v>
      </c>
      <c r="R173" t="s">
        <v>46</v>
      </c>
      <c r="S173" t="s">
        <v>44</v>
      </c>
      <c r="T173" s="9" t="s">
        <v>48</v>
      </c>
      <c r="U173" t="s">
        <v>49</v>
      </c>
      <c r="V173" t="s">
        <v>44</v>
      </c>
      <c r="W173" t="s">
        <v>44</v>
      </c>
      <c r="X173" s="8" t="s">
        <v>660</v>
      </c>
    </row>
    <row r="174" spans="1:24" outlineLevel="2" x14ac:dyDescent="0.3">
      <c r="A174" t="s">
        <v>34</v>
      </c>
      <c r="B174" t="s">
        <v>681</v>
      </c>
      <c r="C174" s="8" t="s">
        <v>682</v>
      </c>
      <c r="D174" t="s">
        <v>683</v>
      </c>
      <c r="E174" t="s">
        <v>684</v>
      </c>
      <c r="F174" s="9" t="s">
        <v>39</v>
      </c>
      <c r="G174" s="8" t="s">
        <v>40</v>
      </c>
      <c r="H174" s="10">
        <v>15</v>
      </c>
      <c r="I174" s="11">
        <v>4.2699999999999996</v>
      </c>
      <c r="J174" s="11">
        <v>27996</v>
      </c>
      <c r="K174" s="2">
        <v>984.51</v>
      </c>
      <c r="L174" s="8" t="s">
        <v>41</v>
      </c>
      <c r="M174" s="12" t="s">
        <v>42</v>
      </c>
      <c r="N174" s="13">
        <v>42704</v>
      </c>
      <c r="O174" t="s">
        <v>685</v>
      </c>
      <c r="P174" t="s">
        <v>44</v>
      </c>
      <c r="Q174" t="s">
        <v>180</v>
      </c>
      <c r="R174" t="s">
        <v>46</v>
      </c>
      <c r="S174" t="s">
        <v>181</v>
      </c>
      <c r="T174" t="s">
        <v>84</v>
      </c>
      <c r="U174" t="s">
        <v>49</v>
      </c>
      <c r="V174" t="s">
        <v>686</v>
      </c>
      <c r="W174" t="s">
        <v>687</v>
      </c>
      <c r="X174" s="8" t="s">
        <v>688</v>
      </c>
    </row>
    <row r="175" spans="1:24" outlineLevel="2" x14ac:dyDescent="0.3">
      <c r="A175" t="s">
        <v>34</v>
      </c>
      <c r="B175" t="s">
        <v>689</v>
      </c>
      <c r="C175" s="8" t="s">
        <v>690</v>
      </c>
      <c r="D175" t="s">
        <v>691</v>
      </c>
      <c r="E175" t="s">
        <v>692</v>
      </c>
      <c r="F175" s="9" t="s">
        <v>39</v>
      </c>
      <c r="G175" s="8" t="s">
        <v>40</v>
      </c>
      <c r="H175" s="10">
        <v>15</v>
      </c>
      <c r="I175" s="11">
        <v>11.96</v>
      </c>
      <c r="J175" s="11">
        <v>54371</v>
      </c>
      <c r="K175" s="2">
        <v>2517.11</v>
      </c>
      <c r="L175" s="8" t="s">
        <v>55</v>
      </c>
      <c r="M175" s="12" t="s">
        <v>305</v>
      </c>
      <c r="N175" s="13">
        <v>42582</v>
      </c>
      <c r="O175" t="s">
        <v>693</v>
      </c>
      <c r="P175" t="s">
        <v>44</v>
      </c>
      <c r="Q175" t="s">
        <v>94</v>
      </c>
      <c r="R175" t="s">
        <v>46</v>
      </c>
      <c r="S175" t="s">
        <v>608</v>
      </c>
      <c r="T175" t="s">
        <v>94</v>
      </c>
      <c r="U175" t="s">
        <v>49</v>
      </c>
      <c r="V175" t="s">
        <v>694</v>
      </c>
      <c r="W175" t="s">
        <v>695</v>
      </c>
      <c r="X175" s="8" t="s">
        <v>696</v>
      </c>
    </row>
    <row r="176" spans="1:24" outlineLevel="2" x14ac:dyDescent="0.3">
      <c r="A176" t="s">
        <v>34</v>
      </c>
      <c r="B176" t="s">
        <v>697</v>
      </c>
      <c r="C176" s="8" t="s">
        <v>698</v>
      </c>
      <c r="D176" t="s">
        <v>699</v>
      </c>
      <c r="E176" t="s">
        <v>700</v>
      </c>
      <c r="F176" s="9" t="s">
        <v>39</v>
      </c>
      <c r="G176" s="8" t="s">
        <v>40</v>
      </c>
      <c r="H176" s="10">
        <v>15</v>
      </c>
      <c r="I176" s="11">
        <v>3.39</v>
      </c>
      <c r="J176" s="11">
        <v>19105</v>
      </c>
      <c r="K176" s="2">
        <v>750.4</v>
      </c>
      <c r="L176" s="8" t="s">
        <v>55</v>
      </c>
      <c r="M176" s="12" t="s">
        <v>42</v>
      </c>
      <c r="N176" s="13">
        <v>42643</v>
      </c>
      <c r="O176" t="s">
        <v>701</v>
      </c>
      <c r="P176" t="s">
        <v>44</v>
      </c>
      <c r="Q176" t="s">
        <v>702</v>
      </c>
      <c r="R176" t="s">
        <v>46</v>
      </c>
      <c r="S176" t="s">
        <v>703</v>
      </c>
      <c r="T176" t="s">
        <v>629</v>
      </c>
      <c r="U176" t="s">
        <v>49</v>
      </c>
      <c r="V176" t="s">
        <v>704</v>
      </c>
      <c r="W176" t="s">
        <v>705</v>
      </c>
      <c r="X176" s="8" t="s">
        <v>706</v>
      </c>
    </row>
    <row r="177" spans="1:24" outlineLevel="2" x14ac:dyDescent="0.3">
      <c r="A177" t="s">
        <v>34</v>
      </c>
      <c r="B177" t="s">
        <v>707</v>
      </c>
      <c r="C177" s="8" t="s">
        <v>708</v>
      </c>
      <c r="D177" t="s">
        <v>699</v>
      </c>
      <c r="E177" t="s">
        <v>709</v>
      </c>
      <c r="F177" s="9" t="s">
        <v>39</v>
      </c>
      <c r="G177" s="8" t="s">
        <v>40</v>
      </c>
      <c r="H177" s="10">
        <v>15</v>
      </c>
      <c r="I177" s="11">
        <v>2.35</v>
      </c>
      <c r="J177" s="11">
        <v>13226</v>
      </c>
      <c r="K177" s="2">
        <v>520.01</v>
      </c>
      <c r="L177" s="8" t="s">
        <v>55</v>
      </c>
      <c r="M177" s="12" t="s">
        <v>42</v>
      </c>
      <c r="N177" s="13">
        <v>42643</v>
      </c>
      <c r="O177" t="s">
        <v>710</v>
      </c>
      <c r="P177" t="s">
        <v>44</v>
      </c>
      <c r="Q177" t="s">
        <v>702</v>
      </c>
      <c r="R177" t="s">
        <v>46</v>
      </c>
      <c r="S177" t="s">
        <v>703</v>
      </c>
      <c r="T177" t="s">
        <v>629</v>
      </c>
      <c r="U177" t="s">
        <v>49</v>
      </c>
      <c r="V177" t="s">
        <v>711</v>
      </c>
      <c r="W177" t="s">
        <v>712</v>
      </c>
      <c r="X177" s="8" t="s">
        <v>713</v>
      </c>
    </row>
    <row r="178" spans="1:24" outlineLevel="2" x14ac:dyDescent="0.3">
      <c r="A178" t="s">
        <v>34</v>
      </c>
      <c r="B178" t="s">
        <v>714</v>
      </c>
      <c r="C178" s="8" t="s">
        <v>715</v>
      </c>
      <c r="D178" t="s">
        <v>699</v>
      </c>
      <c r="E178" t="s">
        <v>709</v>
      </c>
      <c r="F178" s="9" t="s">
        <v>39</v>
      </c>
      <c r="G178" s="8" t="s">
        <v>40</v>
      </c>
      <c r="H178" s="10">
        <v>15</v>
      </c>
      <c r="I178" s="11">
        <v>3.44</v>
      </c>
      <c r="J178" s="11">
        <v>22549</v>
      </c>
      <c r="K178" s="2">
        <v>793.09</v>
      </c>
      <c r="L178" s="8" t="s">
        <v>41</v>
      </c>
      <c r="M178" s="12" t="s">
        <v>42</v>
      </c>
      <c r="N178" s="13">
        <v>42643</v>
      </c>
      <c r="O178" t="s">
        <v>710</v>
      </c>
      <c r="P178" t="s">
        <v>44</v>
      </c>
      <c r="Q178" t="s">
        <v>702</v>
      </c>
      <c r="R178" t="s">
        <v>46</v>
      </c>
      <c r="S178" t="s">
        <v>703</v>
      </c>
      <c r="T178" t="s">
        <v>629</v>
      </c>
      <c r="U178" t="s">
        <v>49</v>
      </c>
      <c r="V178" t="s">
        <v>711</v>
      </c>
      <c r="W178" t="s">
        <v>712</v>
      </c>
      <c r="X178" s="8" t="s">
        <v>716</v>
      </c>
    </row>
    <row r="179" spans="1:24" outlineLevel="2" x14ac:dyDescent="0.3">
      <c r="A179" t="s">
        <v>34</v>
      </c>
      <c r="B179" t="s">
        <v>717</v>
      </c>
      <c r="C179" s="8" t="s">
        <v>718</v>
      </c>
      <c r="D179" t="s">
        <v>699</v>
      </c>
      <c r="E179" t="s">
        <v>700</v>
      </c>
      <c r="F179" s="9" t="s">
        <v>39</v>
      </c>
      <c r="G179" s="8" t="s">
        <v>40</v>
      </c>
      <c r="H179" s="10">
        <v>15</v>
      </c>
      <c r="I179" s="11">
        <v>2.0099999999999998</v>
      </c>
      <c r="J179" s="11">
        <v>13143</v>
      </c>
      <c r="K179" s="2">
        <v>463.08</v>
      </c>
      <c r="L179" s="8" t="s">
        <v>41</v>
      </c>
      <c r="M179" s="12" t="s">
        <v>42</v>
      </c>
      <c r="N179" s="13">
        <v>42643</v>
      </c>
      <c r="O179" t="s">
        <v>701</v>
      </c>
      <c r="P179" t="s">
        <v>44</v>
      </c>
      <c r="Q179" t="s">
        <v>702</v>
      </c>
      <c r="R179" t="s">
        <v>46</v>
      </c>
      <c r="S179" t="s">
        <v>703</v>
      </c>
      <c r="T179" t="s">
        <v>629</v>
      </c>
      <c r="U179" t="s">
        <v>49</v>
      </c>
      <c r="V179" t="s">
        <v>704</v>
      </c>
      <c r="W179" t="s">
        <v>705</v>
      </c>
      <c r="X179" s="8" t="s">
        <v>719</v>
      </c>
    </row>
    <row r="180" spans="1:24" outlineLevel="2" x14ac:dyDescent="0.3">
      <c r="A180" t="s">
        <v>34</v>
      </c>
      <c r="B180" t="s">
        <v>720</v>
      </c>
      <c r="C180" s="8" t="s">
        <v>721</v>
      </c>
      <c r="D180" t="s">
        <v>722</v>
      </c>
      <c r="E180" t="s">
        <v>723</v>
      </c>
      <c r="F180" t="s">
        <v>39</v>
      </c>
      <c r="G180" s="8" t="s">
        <v>189</v>
      </c>
      <c r="H180" s="10">
        <v>20</v>
      </c>
      <c r="I180" s="11">
        <v>69.25</v>
      </c>
      <c r="J180" s="11">
        <v>236538</v>
      </c>
      <c r="K180" s="2">
        <v>20312.009999999998</v>
      </c>
      <c r="L180" s="8" t="s">
        <v>55</v>
      </c>
      <c r="M180" s="12" t="s">
        <v>42</v>
      </c>
      <c r="N180" s="13">
        <v>42429</v>
      </c>
      <c r="O180" t="s">
        <v>724</v>
      </c>
      <c r="P180" t="s">
        <v>44</v>
      </c>
      <c r="Q180" t="s">
        <v>725</v>
      </c>
      <c r="R180" t="s">
        <v>46</v>
      </c>
      <c r="S180" t="s">
        <v>726</v>
      </c>
      <c r="T180" t="s">
        <v>357</v>
      </c>
      <c r="U180" t="s">
        <v>49</v>
      </c>
      <c r="V180" t="s">
        <v>727</v>
      </c>
      <c r="W180" t="s">
        <v>728</v>
      </c>
      <c r="X180" s="8" t="s">
        <v>729</v>
      </c>
    </row>
    <row r="181" spans="1:24" outlineLevel="2" x14ac:dyDescent="0.3">
      <c r="A181" t="s">
        <v>34</v>
      </c>
      <c r="B181" t="s">
        <v>730</v>
      </c>
      <c r="C181" s="8" t="s">
        <v>731</v>
      </c>
      <c r="D181" t="s">
        <v>722</v>
      </c>
      <c r="E181" t="s">
        <v>732</v>
      </c>
      <c r="F181" s="9" t="s">
        <v>39</v>
      </c>
      <c r="G181" s="8" t="s">
        <v>102</v>
      </c>
      <c r="H181" s="10">
        <v>15</v>
      </c>
      <c r="I181" s="11">
        <v>1.1100000000000001</v>
      </c>
      <c r="J181" s="11">
        <v>6398</v>
      </c>
      <c r="K181" s="2">
        <v>377.71</v>
      </c>
      <c r="L181" s="8" t="s">
        <v>55</v>
      </c>
      <c r="M181" s="12" t="s">
        <v>42</v>
      </c>
      <c r="N181" s="13">
        <v>42521</v>
      </c>
      <c r="O181" t="s">
        <v>733</v>
      </c>
      <c r="P181" t="s">
        <v>44</v>
      </c>
      <c r="Q181" t="s">
        <v>571</v>
      </c>
      <c r="R181" t="s">
        <v>46</v>
      </c>
      <c r="S181" t="s">
        <v>572</v>
      </c>
      <c r="T181" t="s">
        <v>61</v>
      </c>
      <c r="U181" t="s">
        <v>49</v>
      </c>
      <c r="V181" t="s">
        <v>734</v>
      </c>
      <c r="W181" t="s">
        <v>735</v>
      </c>
      <c r="X181" s="8" t="s">
        <v>736</v>
      </c>
    </row>
    <row r="182" spans="1:24" outlineLevel="2" x14ac:dyDescent="0.3">
      <c r="A182" t="s">
        <v>34</v>
      </c>
      <c r="B182" t="s">
        <v>737</v>
      </c>
      <c r="C182" s="8" t="s">
        <v>738</v>
      </c>
      <c r="D182" t="s">
        <v>722</v>
      </c>
      <c r="E182" t="s">
        <v>732</v>
      </c>
      <c r="F182" s="9" t="s">
        <v>39</v>
      </c>
      <c r="G182" s="8" t="s">
        <v>40</v>
      </c>
      <c r="H182" s="10">
        <v>15</v>
      </c>
      <c r="I182" s="11">
        <v>0.65</v>
      </c>
      <c r="J182" s="11">
        <v>4236</v>
      </c>
      <c r="K182" s="2">
        <v>149.61000000000001</v>
      </c>
      <c r="L182" s="8" t="s">
        <v>41</v>
      </c>
      <c r="M182" s="12" t="s">
        <v>42</v>
      </c>
      <c r="N182" s="13">
        <v>42521</v>
      </c>
      <c r="O182" t="s">
        <v>733</v>
      </c>
      <c r="P182" t="s">
        <v>44</v>
      </c>
      <c r="Q182" t="s">
        <v>571</v>
      </c>
      <c r="R182" t="s">
        <v>46</v>
      </c>
      <c r="S182" t="s">
        <v>572</v>
      </c>
      <c r="T182" t="s">
        <v>61</v>
      </c>
      <c r="U182" t="s">
        <v>49</v>
      </c>
      <c r="V182" t="s">
        <v>734</v>
      </c>
      <c r="W182" t="s">
        <v>735</v>
      </c>
      <c r="X182" s="8" t="s">
        <v>739</v>
      </c>
    </row>
    <row r="183" spans="1:24" outlineLevel="2" x14ac:dyDescent="0.3">
      <c r="A183" t="s">
        <v>34</v>
      </c>
      <c r="B183" t="s">
        <v>740</v>
      </c>
      <c r="C183" s="8" t="s">
        <v>741</v>
      </c>
      <c r="D183" t="s">
        <v>722</v>
      </c>
      <c r="E183" t="s">
        <v>742</v>
      </c>
      <c r="F183" s="9" t="s">
        <v>39</v>
      </c>
      <c r="G183" s="8" t="s">
        <v>40</v>
      </c>
      <c r="H183" s="10">
        <v>15</v>
      </c>
      <c r="I183" s="11">
        <v>4.88</v>
      </c>
      <c r="J183" s="11">
        <v>32000</v>
      </c>
      <c r="K183" s="2">
        <v>1125.2</v>
      </c>
      <c r="L183" s="8" t="s">
        <v>41</v>
      </c>
      <c r="M183" s="12" t="s">
        <v>42</v>
      </c>
      <c r="N183" s="13">
        <v>42521</v>
      </c>
      <c r="O183" t="s">
        <v>743</v>
      </c>
      <c r="P183" t="s">
        <v>44</v>
      </c>
      <c r="Q183" t="s">
        <v>571</v>
      </c>
      <c r="R183" t="s">
        <v>46</v>
      </c>
      <c r="S183" t="s">
        <v>726</v>
      </c>
      <c r="T183" t="s">
        <v>61</v>
      </c>
      <c r="U183" t="s">
        <v>49</v>
      </c>
      <c r="V183" t="s">
        <v>744</v>
      </c>
      <c r="W183" t="s">
        <v>745</v>
      </c>
      <c r="X183" s="8" t="s">
        <v>746</v>
      </c>
    </row>
    <row r="184" spans="1:24" outlineLevel="2" x14ac:dyDescent="0.3">
      <c r="A184" t="s">
        <v>34</v>
      </c>
      <c r="B184" t="s">
        <v>747</v>
      </c>
      <c r="C184" s="8" t="s">
        <v>748</v>
      </c>
      <c r="D184" t="s">
        <v>722</v>
      </c>
      <c r="E184" t="s">
        <v>749</v>
      </c>
      <c r="F184" s="9" t="s">
        <v>39</v>
      </c>
      <c r="G184" s="8" t="s">
        <v>40</v>
      </c>
      <c r="H184" s="10">
        <v>15</v>
      </c>
      <c r="I184" s="11">
        <v>1.87</v>
      </c>
      <c r="J184" s="11">
        <v>11061</v>
      </c>
      <c r="K184" s="2">
        <v>419.16</v>
      </c>
      <c r="L184" s="8" t="s">
        <v>41</v>
      </c>
      <c r="M184" s="12" t="s">
        <v>42</v>
      </c>
      <c r="N184" s="13">
        <v>42674</v>
      </c>
      <c r="O184" t="s">
        <v>750</v>
      </c>
      <c r="P184" t="s">
        <v>44</v>
      </c>
      <c r="Q184" t="s">
        <v>571</v>
      </c>
      <c r="R184" t="s">
        <v>46</v>
      </c>
      <c r="S184" t="s">
        <v>572</v>
      </c>
      <c r="T184" t="s">
        <v>61</v>
      </c>
      <c r="U184" t="s">
        <v>49</v>
      </c>
      <c r="V184" t="s">
        <v>751</v>
      </c>
      <c r="W184" t="s">
        <v>752</v>
      </c>
      <c r="X184" s="8" t="s">
        <v>753</v>
      </c>
    </row>
    <row r="185" spans="1:24" outlineLevel="2" x14ac:dyDescent="0.3">
      <c r="A185" t="s">
        <v>34</v>
      </c>
      <c r="B185" t="s">
        <v>754</v>
      </c>
      <c r="C185" s="8" t="s">
        <v>755</v>
      </c>
      <c r="D185" t="s">
        <v>722</v>
      </c>
      <c r="E185" t="s">
        <v>756</v>
      </c>
      <c r="F185" s="9" t="s">
        <v>39</v>
      </c>
      <c r="G185" s="8" t="s">
        <v>40</v>
      </c>
      <c r="H185" s="10">
        <v>15</v>
      </c>
      <c r="I185" s="11">
        <v>1.73</v>
      </c>
      <c r="J185" s="11">
        <v>9762</v>
      </c>
      <c r="K185" s="2">
        <v>383.07</v>
      </c>
      <c r="L185" s="8" t="s">
        <v>55</v>
      </c>
      <c r="M185" s="12" t="s">
        <v>42</v>
      </c>
      <c r="N185" s="13">
        <v>42704</v>
      </c>
      <c r="O185" t="s">
        <v>757</v>
      </c>
      <c r="P185" t="s">
        <v>44</v>
      </c>
      <c r="Q185" t="s">
        <v>725</v>
      </c>
      <c r="R185" t="s">
        <v>46</v>
      </c>
      <c r="S185" t="s">
        <v>726</v>
      </c>
      <c r="T185" t="s">
        <v>758</v>
      </c>
      <c r="U185" t="s">
        <v>49</v>
      </c>
      <c r="V185" t="s">
        <v>734</v>
      </c>
      <c r="W185" t="s">
        <v>735</v>
      </c>
      <c r="X185" s="8" t="s">
        <v>759</v>
      </c>
    </row>
    <row r="186" spans="1:24" outlineLevel="2" x14ac:dyDescent="0.3">
      <c r="A186" t="s">
        <v>34</v>
      </c>
      <c r="B186" t="s">
        <v>760</v>
      </c>
      <c r="C186" s="8" t="s">
        <v>761</v>
      </c>
      <c r="D186" t="s">
        <v>762</v>
      </c>
      <c r="E186" t="s">
        <v>763</v>
      </c>
      <c r="F186" s="9" t="s">
        <v>39</v>
      </c>
      <c r="G186" s="8" t="s">
        <v>60</v>
      </c>
      <c r="H186" s="10">
        <v>5</v>
      </c>
      <c r="I186" s="11">
        <v>205.86</v>
      </c>
      <c r="J186" s="11">
        <v>574199</v>
      </c>
      <c r="K186" s="2">
        <v>23850</v>
      </c>
      <c r="L186" s="8" t="s">
        <v>55</v>
      </c>
      <c r="M186" s="12" t="s">
        <v>42</v>
      </c>
      <c r="N186" s="13">
        <v>42704</v>
      </c>
      <c r="O186" t="s">
        <v>44</v>
      </c>
      <c r="P186" t="s">
        <v>44</v>
      </c>
      <c r="Q186" t="s">
        <v>44</v>
      </c>
      <c r="R186" t="s">
        <v>46</v>
      </c>
      <c r="S186" t="s">
        <v>44</v>
      </c>
      <c r="T186" t="s">
        <v>65</v>
      </c>
      <c r="U186" t="s">
        <v>49</v>
      </c>
      <c r="V186" t="s">
        <v>44</v>
      </c>
      <c r="W186" t="s">
        <v>44</v>
      </c>
      <c r="X186" s="8" t="s">
        <v>764</v>
      </c>
    </row>
    <row r="187" spans="1:24" outlineLevel="2" x14ac:dyDescent="0.3">
      <c r="A187" t="s">
        <v>34</v>
      </c>
      <c r="B187" t="s">
        <v>765</v>
      </c>
      <c r="C187" s="8" t="s">
        <v>766</v>
      </c>
      <c r="D187" t="s">
        <v>767</v>
      </c>
      <c r="E187" t="s">
        <v>768</v>
      </c>
      <c r="F187" t="s">
        <v>39</v>
      </c>
      <c r="G187" s="8" t="s">
        <v>40</v>
      </c>
      <c r="H187" s="10">
        <v>15</v>
      </c>
      <c r="I187" s="11">
        <v>6.23</v>
      </c>
      <c r="J187" s="11">
        <v>22488</v>
      </c>
      <c r="K187" s="2">
        <v>1252.83</v>
      </c>
      <c r="L187" s="8" t="s">
        <v>55</v>
      </c>
      <c r="M187" s="12" t="s">
        <v>42</v>
      </c>
      <c r="N187" s="13">
        <v>42460</v>
      </c>
      <c r="O187" t="s">
        <v>769</v>
      </c>
      <c r="P187" t="s">
        <v>44</v>
      </c>
      <c r="Q187" t="s">
        <v>409</v>
      </c>
      <c r="R187" t="s">
        <v>46</v>
      </c>
      <c r="S187" t="s">
        <v>410</v>
      </c>
      <c r="T187" t="s">
        <v>411</v>
      </c>
      <c r="U187" t="s">
        <v>49</v>
      </c>
      <c r="V187" t="s">
        <v>770</v>
      </c>
      <c r="W187" t="s">
        <v>771</v>
      </c>
      <c r="X187" s="8" t="s">
        <v>772</v>
      </c>
    </row>
    <row r="188" spans="1:24" outlineLevel="2" x14ac:dyDescent="0.3">
      <c r="A188" t="s">
        <v>34</v>
      </c>
      <c r="B188" t="s">
        <v>773</v>
      </c>
      <c r="C188" s="8" t="s">
        <v>774</v>
      </c>
      <c r="D188" t="s">
        <v>767</v>
      </c>
      <c r="E188" t="s">
        <v>775</v>
      </c>
      <c r="F188" t="s">
        <v>39</v>
      </c>
      <c r="G188" s="8" t="s">
        <v>40</v>
      </c>
      <c r="H188" s="10">
        <v>15</v>
      </c>
      <c r="I188" s="11">
        <v>6.65</v>
      </c>
      <c r="J188" s="11">
        <v>24033</v>
      </c>
      <c r="K188" s="2">
        <v>1337.58</v>
      </c>
      <c r="L188" s="8" t="s">
        <v>55</v>
      </c>
      <c r="M188" s="12" t="s">
        <v>42</v>
      </c>
      <c r="N188" s="13">
        <v>42460</v>
      </c>
      <c r="O188" t="s">
        <v>776</v>
      </c>
      <c r="P188" t="s">
        <v>44</v>
      </c>
      <c r="Q188" t="s">
        <v>777</v>
      </c>
      <c r="R188" t="s">
        <v>46</v>
      </c>
      <c r="S188" t="s">
        <v>778</v>
      </c>
      <c r="T188" t="s">
        <v>48</v>
      </c>
      <c r="U188" t="s">
        <v>49</v>
      </c>
      <c r="V188" t="s">
        <v>779</v>
      </c>
      <c r="W188" t="s">
        <v>780</v>
      </c>
      <c r="X188" s="8" t="s">
        <v>781</v>
      </c>
    </row>
    <row r="189" spans="1:24" outlineLevel="2" x14ac:dyDescent="0.3">
      <c r="A189" t="s">
        <v>34</v>
      </c>
      <c r="B189" t="s">
        <v>782</v>
      </c>
      <c r="C189" s="8" t="s">
        <v>783</v>
      </c>
      <c r="D189" t="s">
        <v>767</v>
      </c>
      <c r="E189" t="s">
        <v>784</v>
      </c>
      <c r="F189" t="s">
        <v>39</v>
      </c>
      <c r="G189" s="8" t="s">
        <v>278</v>
      </c>
      <c r="H189" s="10">
        <v>9</v>
      </c>
      <c r="I189" s="11">
        <v>0.06</v>
      </c>
      <c r="J189" s="11">
        <v>200</v>
      </c>
      <c r="K189" s="2">
        <v>11.9</v>
      </c>
      <c r="L189" s="8" t="s">
        <v>55</v>
      </c>
      <c r="M189" s="12" t="s">
        <v>42</v>
      </c>
      <c r="N189" s="13">
        <v>42460</v>
      </c>
      <c r="O189" t="s">
        <v>785</v>
      </c>
      <c r="P189" t="s">
        <v>44</v>
      </c>
      <c r="Q189" t="s">
        <v>542</v>
      </c>
      <c r="R189" t="s">
        <v>46</v>
      </c>
      <c r="S189" t="s">
        <v>543</v>
      </c>
      <c r="T189" t="s">
        <v>48</v>
      </c>
      <c r="U189" t="s">
        <v>49</v>
      </c>
      <c r="V189" t="s">
        <v>786</v>
      </c>
      <c r="W189" t="s">
        <v>787</v>
      </c>
      <c r="X189" s="8" t="s">
        <v>788</v>
      </c>
    </row>
    <row r="190" spans="1:24" outlineLevel="2" x14ac:dyDescent="0.3">
      <c r="A190" t="s">
        <v>34</v>
      </c>
      <c r="B190" t="s">
        <v>789</v>
      </c>
      <c r="C190" s="8" t="s">
        <v>790</v>
      </c>
      <c r="D190" t="s">
        <v>767</v>
      </c>
      <c r="E190" t="s">
        <v>791</v>
      </c>
      <c r="F190" s="9" t="s">
        <v>39</v>
      </c>
      <c r="G190" s="8" t="s">
        <v>40</v>
      </c>
      <c r="H190" s="10">
        <v>15</v>
      </c>
      <c r="I190" s="11">
        <v>0.84</v>
      </c>
      <c r="J190" s="11">
        <v>5498</v>
      </c>
      <c r="K190" s="2">
        <v>193.58</v>
      </c>
      <c r="L190" s="8" t="s">
        <v>41</v>
      </c>
      <c r="M190" s="12" t="s">
        <v>42</v>
      </c>
      <c r="N190" s="13">
        <v>42460</v>
      </c>
      <c r="O190" t="s">
        <v>792</v>
      </c>
      <c r="P190" t="s">
        <v>44</v>
      </c>
      <c r="Q190" t="s">
        <v>793</v>
      </c>
      <c r="R190" t="s">
        <v>46</v>
      </c>
      <c r="S190" t="s">
        <v>794</v>
      </c>
      <c r="T190" t="s">
        <v>48</v>
      </c>
      <c r="U190" t="s">
        <v>49</v>
      </c>
      <c r="V190" t="s">
        <v>795</v>
      </c>
      <c r="W190" t="s">
        <v>796</v>
      </c>
      <c r="X190" s="8" t="s">
        <v>797</v>
      </c>
    </row>
    <row r="191" spans="1:24" outlineLevel="2" x14ac:dyDescent="0.3">
      <c r="A191" t="s">
        <v>34</v>
      </c>
      <c r="B191" t="s">
        <v>798</v>
      </c>
      <c r="C191" s="8" t="s">
        <v>799</v>
      </c>
      <c r="D191" t="s">
        <v>767</v>
      </c>
      <c r="E191" t="s">
        <v>784</v>
      </c>
      <c r="F191" s="9" t="s">
        <v>39</v>
      </c>
      <c r="G191" s="8" t="s">
        <v>40</v>
      </c>
      <c r="H191" s="10">
        <v>15</v>
      </c>
      <c r="I191" s="11">
        <v>1.47</v>
      </c>
      <c r="J191" s="11">
        <v>9606</v>
      </c>
      <c r="K191" s="2">
        <v>338.61</v>
      </c>
      <c r="L191" s="8" t="s">
        <v>41</v>
      </c>
      <c r="M191" s="12" t="s">
        <v>42</v>
      </c>
      <c r="N191" s="13">
        <v>42460</v>
      </c>
      <c r="O191" t="s">
        <v>785</v>
      </c>
      <c r="P191" t="s">
        <v>44</v>
      </c>
      <c r="Q191" t="s">
        <v>542</v>
      </c>
      <c r="R191" t="s">
        <v>46</v>
      </c>
      <c r="S191" t="s">
        <v>543</v>
      </c>
      <c r="T191" t="s">
        <v>48</v>
      </c>
      <c r="U191" t="s">
        <v>49</v>
      </c>
      <c r="V191" t="s">
        <v>786</v>
      </c>
      <c r="W191" t="s">
        <v>787</v>
      </c>
      <c r="X191" s="8" t="s">
        <v>800</v>
      </c>
    </row>
    <row r="192" spans="1:24" outlineLevel="2" x14ac:dyDescent="0.3">
      <c r="A192" t="s">
        <v>34</v>
      </c>
      <c r="B192" t="s">
        <v>782</v>
      </c>
      <c r="C192" s="8" t="s">
        <v>801</v>
      </c>
      <c r="D192" t="s">
        <v>767</v>
      </c>
      <c r="E192" t="s">
        <v>784</v>
      </c>
      <c r="F192" s="9" t="s">
        <v>39</v>
      </c>
      <c r="G192" s="8" t="s">
        <v>40</v>
      </c>
      <c r="H192" s="10">
        <v>15</v>
      </c>
      <c r="I192" s="11">
        <v>5.93</v>
      </c>
      <c r="J192" s="11">
        <v>21429</v>
      </c>
      <c r="K192" s="2">
        <v>21192.74</v>
      </c>
      <c r="L192" s="8" t="s">
        <v>55</v>
      </c>
      <c r="M192" s="12" t="s">
        <v>42</v>
      </c>
      <c r="N192" s="13">
        <v>42460</v>
      </c>
      <c r="O192" t="s">
        <v>785</v>
      </c>
      <c r="P192" t="s">
        <v>44</v>
      </c>
      <c r="Q192" t="s">
        <v>542</v>
      </c>
      <c r="R192" t="s">
        <v>46</v>
      </c>
      <c r="S192" t="s">
        <v>543</v>
      </c>
      <c r="T192" t="s">
        <v>48</v>
      </c>
      <c r="U192" t="s">
        <v>49</v>
      </c>
      <c r="V192" t="s">
        <v>786</v>
      </c>
      <c r="W192" t="s">
        <v>787</v>
      </c>
      <c r="X192" s="8" t="s">
        <v>788</v>
      </c>
    </row>
    <row r="193" spans="1:24" outlineLevel="2" x14ac:dyDescent="0.3">
      <c r="A193" t="s">
        <v>34</v>
      </c>
      <c r="B193" t="s">
        <v>802</v>
      </c>
      <c r="C193" s="8" t="s">
        <v>803</v>
      </c>
      <c r="D193" t="s">
        <v>767</v>
      </c>
      <c r="E193" t="s">
        <v>791</v>
      </c>
      <c r="F193" s="9" t="s">
        <v>39</v>
      </c>
      <c r="G193" s="8" t="s">
        <v>40</v>
      </c>
      <c r="H193" s="10">
        <v>15</v>
      </c>
      <c r="I193" s="11">
        <v>9.3000000000000007</v>
      </c>
      <c r="J193" s="11">
        <v>33592</v>
      </c>
      <c r="K193" s="2">
        <v>31870.42</v>
      </c>
      <c r="L193" s="8" t="s">
        <v>55</v>
      </c>
      <c r="M193" s="12" t="s">
        <v>42</v>
      </c>
      <c r="N193" s="13">
        <v>42460</v>
      </c>
      <c r="O193" t="s">
        <v>792</v>
      </c>
      <c r="P193" t="s">
        <v>44</v>
      </c>
      <c r="Q193" t="s">
        <v>793</v>
      </c>
      <c r="R193" t="s">
        <v>46</v>
      </c>
      <c r="S193" t="s">
        <v>794</v>
      </c>
      <c r="T193" t="s">
        <v>48</v>
      </c>
      <c r="U193" t="s">
        <v>49</v>
      </c>
      <c r="V193" t="s">
        <v>795</v>
      </c>
      <c r="W193" t="s">
        <v>796</v>
      </c>
      <c r="X193" s="8" t="s">
        <v>804</v>
      </c>
    </row>
    <row r="194" spans="1:24" outlineLevel="2" x14ac:dyDescent="0.3">
      <c r="A194" t="s">
        <v>34</v>
      </c>
      <c r="B194" t="s">
        <v>805</v>
      </c>
      <c r="C194" s="8" t="s">
        <v>806</v>
      </c>
      <c r="D194" t="s">
        <v>807</v>
      </c>
      <c r="E194" t="s">
        <v>807</v>
      </c>
      <c r="F194" t="s">
        <v>39</v>
      </c>
      <c r="G194" s="8" t="s">
        <v>102</v>
      </c>
      <c r="H194" s="10">
        <v>15</v>
      </c>
      <c r="I194" s="11">
        <v>5.25</v>
      </c>
      <c r="J194" s="11">
        <v>12470</v>
      </c>
      <c r="K194" s="2">
        <v>1430.65</v>
      </c>
      <c r="L194" s="8" t="s">
        <v>55</v>
      </c>
      <c r="M194" s="12" t="s">
        <v>305</v>
      </c>
      <c r="N194" s="13">
        <v>42704</v>
      </c>
      <c r="O194" t="s">
        <v>808</v>
      </c>
      <c r="P194" t="s">
        <v>44</v>
      </c>
      <c r="Q194" t="s">
        <v>115</v>
      </c>
      <c r="R194" t="s">
        <v>46</v>
      </c>
      <c r="S194" t="s">
        <v>518</v>
      </c>
      <c r="T194" t="s">
        <v>84</v>
      </c>
      <c r="U194" t="s">
        <v>49</v>
      </c>
      <c r="V194" t="s">
        <v>809</v>
      </c>
      <c r="W194" t="s">
        <v>810</v>
      </c>
      <c r="X194" s="8" t="s">
        <v>811</v>
      </c>
    </row>
    <row r="195" spans="1:24" outlineLevel="2" x14ac:dyDescent="0.3">
      <c r="A195" t="s">
        <v>34</v>
      </c>
      <c r="B195" t="s">
        <v>812</v>
      </c>
      <c r="C195" s="8" t="s">
        <v>813</v>
      </c>
      <c r="D195" t="s">
        <v>807</v>
      </c>
      <c r="E195" t="s">
        <v>807</v>
      </c>
      <c r="F195" t="s">
        <v>39</v>
      </c>
      <c r="G195" s="8" t="s">
        <v>40</v>
      </c>
      <c r="H195" s="10">
        <v>15</v>
      </c>
      <c r="I195" s="11">
        <v>6.61</v>
      </c>
      <c r="J195" s="11">
        <v>31547</v>
      </c>
      <c r="K195" s="2">
        <v>1406.12</v>
      </c>
      <c r="L195" s="8" t="s">
        <v>55</v>
      </c>
      <c r="M195" s="12" t="s">
        <v>305</v>
      </c>
      <c r="N195" s="13">
        <v>42704</v>
      </c>
      <c r="O195" t="s">
        <v>808</v>
      </c>
      <c r="P195" t="s">
        <v>44</v>
      </c>
      <c r="Q195" t="s">
        <v>115</v>
      </c>
      <c r="R195" t="s">
        <v>46</v>
      </c>
      <c r="S195" t="s">
        <v>518</v>
      </c>
      <c r="T195" t="s">
        <v>84</v>
      </c>
      <c r="U195" t="s">
        <v>49</v>
      </c>
      <c r="V195" t="s">
        <v>809</v>
      </c>
      <c r="W195" t="s">
        <v>810</v>
      </c>
      <c r="X195" s="8" t="s">
        <v>814</v>
      </c>
    </row>
    <row r="196" spans="1:24" outlineLevel="2" x14ac:dyDescent="0.3">
      <c r="A196" t="s">
        <v>34</v>
      </c>
      <c r="B196" t="s">
        <v>812</v>
      </c>
      <c r="C196" s="8" t="s">
        <v>815</v>
      </c>
      <c r="D196" t="s">
        <v>807</v>
      </c>
      <c r="E196" t="s">
        <v>807</v>
      </c>
      <c r="F196" s="9" t="s">
        <v>39</v>
      </c>
      <c r="G196" s="8" t="s">
        <v>200</v>
      </c>
      <c r="H196" s="10">
        <v>15.5</v>
      </c>
      <c r="I196" s="11">
        <v>9.7100000000000009</v>
      </c>
      <c r="J196" s="11">
        <v>46346</v>
      </c>
      <c r="K196" s="2">
        <v>2065.61</v>
      </c>
      <c r="L196" s="8" t="s">
        <v>55</v>
      </c>
      <c r="M196" s="12" t="s">
        <v>305</v>
      </c>
      <c r="N196" s="13">
        <v>42704</v>
      </c>
      <c r="O196" t="s">
        <v>808</v>
      </c>
      <c r="P196" t="s">
        <v>44</v>
      </c>
      <c r="Q196" t="s">
        <v>115</v>
      </c>
      <c r="R196" t="s">
        <v>46</v>
      </c>
      <c r="S196" t="s">
        <v>518</v>
      </c>
      <c r="T196" t="s">
        <v>84</v>
      </c>
      <c r="U196" t="s">
        <v>49</v>
      </c>
      <c r="V196" t="s">
        <v>809</v>
      </c>
      <c r="W196" t="s">
        <v>810</v>
      </c>
      <c r="X196" s="8" t="s">
        <v>814</v>
      </c>
    </row>
    <row r="197" spans="1:24" outlineLevel="2" x14ac:dyDescent="0.3">
      <c r="A197" t="s">
        <v>34</v>
      </c>
      <c r="B197" t="s">
        <v>812</v>
      </c>
      <c r="C197" s="8" t="s">
        <v>816</v>
      </c>
      <c r="D197" t="s">
        <v>807</v>
      </c>
      <c r="E197" t="s">
        <v>807</v>
      </c>
      <c r="F197" s="9" t="s">
        <v>39</v>
      </c>
      <c r="G197" s="8" t="s">
        <v>207</v>
      </c>
      <c r="H197" s="10">
        <v>10</v>
      </c>
      <c r="I197" s="11">
        <v>0.7</v>
      </c>
      <c r="J197" s="11">
        <v>4021</v>
      </c>
      <c r="K197" s="2">
        <v>155.71</v>
      </c>
      <c r="L197" s="8" t="s">
        <v>55</v>
      </c>
      <c r="M197" s="12" t="s">
        <v>305</v>
      </c>
      <c r="N197" s="13">
        <v>42704</v>
      </c>
      <c r="O197" t="s">
        <v>808</v>
      </c>
      <c r="P197" t="s">
        <v>44</v>
      </c>
      <c r="Q197" t="s">
        <v>115</v>
      </c>
      <c r="R197" t="s">
        <v>46</v>
      </c>
      <c r="S197" t="s">
        <v>518</v>
      </c>
      <c r="T197" t="s">
        <v>84</v>
      </c>
      <c r="U197" t="s">
        <v>49</v>
      </c>
      <c r="V197" t="s">
        <v>809</v>
      </c>
      <c r="W197" t="s">
        <v>810</v>
      </c>
      <c r="X197" s="8" t="s">
        <v>814</v>
      </c>
    </row>
    <row r="198" spans="1:24" outlineLevel="2" x14ac:dyDescent="0.3">
      <c r="A198" t="s">
        <v>34</v>
      </c>
      <c r="B198" t="s">
        <v>817</v>
      </c>
      <c r="C198" s="8" t="s">
        <v>818</v>
      </c>
      <c r="D198" t="s">
        <v>819</v>
      </c>
      <c r="E198" t="s">
        <v>820</v>
      </c>
      <c r="F198" s="9" t="s">
        <v>39</v>
      </c>
      <c r="G198" s="8" t="s">
        <v>821</v>
      </c>
      <c r="H198" s="10">
        <v>15</v>
      </c>
      <c r="I198" s="11">
        <v>26</v>
      </c>
      <c r="J198" s="11">
        <v>0</v>
      </c>
      <c r="K198" s="2">
        <v>4290</v>
      </c>
      <c r="L198" s="8" t="s">
        <v>55</v>
      </c>
      <c r="M198" s="12" t="s">
        <v>42</v>
      </c>
      <c r="N198" s="13">
        <v>42674</v>
      </c>
      <c r="O198" t="s">
        <v>822</v>
      </c>
      <c r="P198" t="s">
        <v>44</v>
      </c>
      <c r="Q198" t="s">
        <v>45</v>
      </c>
      <c r="R198" t="s">
        <v>46</v>
      </c>
      <c r="S198" t="s">
        <v>584</v>
      </c>
      <c r="T198" t="s">
        <v>48</v>
      </c>
      <c r="U198" t="s">
        <v>49</v>
      </c>
      <c r="V198" t="s">
        <v>823</v>
      </c>
      <c r="W198" t="s">
        <v>824</v>
      </c>
      <c r="X198" s="8" t="s">
        <v>825</v>
      </c>
    </row>
    <row r="199" spans="1:24" outlineLevel="2" x14ac:dyDescent="0.3">
      <c r="A199" t="s">
        <v>34</v>
      </c>
      <c r="B199" t="s">
        <v>826</v>
      </c>
      <c r="C199" s="8" t="s">
        <v>827</v>
      </c>
      <c r="D199" t="s">
        <v>828</v>
      </c>
      <c r="E199" t="s">
        <v>829</v>
      </c>
      <c r="F199" s="9" t="s">
        <v>39</v>
      </c>
      <c r="G199" s="8" t="s">
        <v>189</v>
      </c>
      <c r="H199" s="10">
        <v>20</v>
      </c>
      <c r="I199" s="11">
        <v>7.09</v>
      </c>
      <c r="J199" s="11">
        <v>47770</v>
      </c>
      <c r="K199" s="2">
        <v>2550.65</v>
      </c>
      <c r="L199" s="8" t="s">
        <v>55</v>
      </c>
      <c r="M199" s="12" t="s">
        <v>42</v>
      </c>
      <c r="N199" s="13">
        <v>42521</v>
      </c>
      <c r="O199" t="s">
        <v>830</v>
      </c>
      <c r="P199" t="s">
        <v>44</v>
      </c>
      <c r="Q199" t="s">
        <v>115</v>
      </c>
      <c r="R199" t="s">
        <v>46</v>
      </c>
      <c r="S199" t="s">
        <v>831</v>
      </c>
      <c r="T199" t="s">
        <v>84</v>
      </c>
      <c r="U199" t="s">
        <v>49</v>
      </c>
      <c r="V199" t="s">
        <v>832</v>
      </c>
      <c r="W199" t="s">
        <v>833</v>
      </c>
      <c r="X199" s="8" t="s">
        <v>834</v>
      </c>
    </row>
    <row r="200" spans="1:24" outlineLevel="2" x14ac:dyDescent="0.3">
      <c r="A200" t="s">
        <v>34</v>
      </c>
      <c r="B200" t="s">
        <v>835</v>
      </c>
      <c r="C200" s="8" t="s">
        <v>836</v>
      </c>
      <c r="D200" t="s">
        <v>837</v>
      </c>
      <c r="E200" t="s">
        <v>838</v>
      </c>
      <c r="F200" s="9" t="s">
        <v>39</v>
      </c>
      <c r="G200" s="8" t="s">
        <v>40</v>
      </c>
      <c r="H200" s="10">
        <v>15</v>
      </c>
      <c r="I200" s="11">
        <v>5.64</v>
      </c>
      <c r="J200" s="11">
        <v>36923</v>
      </c>
      <c r="K200" s="2">
        <v>1299.83</v>
      </c>
      <c r="L200" s="8" t="s">
        <v>41</v>
      </c>
      <c r="M200" s="12" t="s">
        <v>42</v>
      </c>
      <c r="N200" s="13">
        <v>42490</v>
      </c>
      <c r="O200" t="s">
        <v>839</v>
      </c>
      <c r="P200" t="s">
        <v>44</v>
      </c>
      <c r="Q200" t="s">
        <v>840</v>
      </c>
      <c r="R200" t="s">
        <v>46</v>
      </c>
      <c r="S200" t="s">
        <v>778</v>
      </c>
      <c r="T200" t="s">
        <v>357</v>
      </c>
      <c r="U200" t="s">
        <v>49</v>
      </c>
      <c r="V200" t="s">
        <v>841</v>
      </c>
      <c r="W200" t="s">
        <v>842</v>
      </c>
      <c r="X200" s="8" t="s">
        <v>843</v>
      </c>
    </row>
    <row r="201" spans="1:24" outlineLevel="2" x14ac:dyDescent="0.3">
      <c r="A201" t="s">
        <v>34</v>
      </c>
      <c r="B201" t="s">
        <v>844</v>
      </c>
      <c r="C201" s="8" t="s">
        <v>845</v>
      </c>
      <c r="D201" t="s">
        <v>846</v>
      </c>
      <c r="E201" t="s">
        <v>846</v>
      </c>
      <c r="F201" s="9" t="s">
        <v>39</v>
      </c>
      <c r="G201" s="8" t="s">
        <v>40</v>
      </c>
      <c r="H201" s="10">
        <v>15</v>
      </c>
      <c r="I201" s="11">
        <v>11.1</v>
      </c>
      <c r="J201" s="11">
        <v>72719</v>
      </c>
      <c r="K201" s="2">
        <v>45866</v>
      </c>
      <c r="L201" s="8" t="s">
        <v>41</v>
      </c>
      <c r="M201" s="12" t="s">
        <v>42</v>
      </c>
      <c r="N201" s="13">
        <v>42429</v>
      </c>
      <c r="O201" t="s">
        <v>847</v>
      </c>
      <c r="P201" t="s">
        <v>44</v>
      </c>
      <c r="Q201" t="s">
        <v>323</v>
      </c>
      <c r="R201" t="s">
        <v>46</v>
      </c>
      <c r="S201" t="s">
        <v>848</v>
      </c>
      <c r="T201" t="s">
        <v>48</v>
      </c>
      <c r="U201" t="s">
        <v>49</v>
      </c>
      <c r="V201" t="s">
        <v>849</v>
      </c>
      <c r="W201" t="s">
        <v>850</v>
      </c>
      <c r="X201" s="8" t="s">
        <v>851</v>
      </c>
    </row>
    <row r="202" spans="1:24" outlineLevel="2" x14ac:dyDescent="0.3">
      <c r="A202" t="s">
        <v>34</v>
      </c>
      <c r="B202" t="s">
        <v>852</v>
      </c>
      <c r="C202" s="8" t="s">
        <v>853</v>
      </c>
      <c r="D202" t="s">
        <v>846</v>
      </c>
      <c r="E202" t="s">
        <v>846</v>
      </c>
      <c r="F202" s="9" t="s">
        <v>39</v>
      </c>
      <c r="G202" s="8" t="s">
        <v>40</v>
      </c>
      <c r="H202" s="10">
        <v>15</v>
      </c>
      <c r="I202" s="11">
        <v>74.87</v>
      </c>
      <c r="J202" s="11">
        <v>413325</v>
      </c>
      <c r="K202" s="2">
        <v>16486.8</v>
      </c>
      <c r="L202" s="8" t="s">
        <v>55</v>
      </c>
      <c r="M202" s="12" t="s">
        <v>42</v>
      </c>
      <c r="N202" s="13">
        <v>42429</v>
      </c>
      <c r="O202" t="s">
        <v>847</v>
      </c>
      <c r="P202" t="s">
        <v>44</v>
      </c>
      <c r="Q202" t="s">
        <v>323</v>
      </c>
      <c r="R202" t="s">
        <v>46</v>
      </c>
      <c r="S202" t="s">
        <v>848</v>
      </c>
      <c r="T202" t="s">
        <v>48</v>
      </c>
      <c r="U202" t="s">
        <v>49</v>
      </c>
      <c r="V202" t="s">
        <v>849</v>
      </c>
      <c r="W202" t="s">
        <v>850</v>
      </c>
      <c r="X202" s="8" t="s">
        <v>854</v>
      </c>
    </row>
    <row r="203" spans="1:24" outlineLevel="2" x14ac:dyDescent="0.3">
      <c r="A203" t="s">
        <v>34</v>
      </c>
      <c r="B203" t="s">
        <v>855</v>
      </c>
      <c r="C203" s="8" t="s">
        <v>856</v>
      </c>
      <c r="D203" t="s">
        <v>857</v>
      </c>
      <c r="E203" t="s">
        <v>858</v>
      </c>
      <c r="F203" s="9" t="s">
        <v>39</v>
      </c>
      <c r="G203" s="8" t="s">
        <v>189</v>
      </c>
      <c r="H203" s="10">
        <v>20</v>
      </c>
      <c r="I203" s="11">
        <v>14.83</v>
      </c>
      <c r="J203" s="11">
        <v>70274</v>
      </c>
      <c r="K203" s="2">
        <v>4742.2299999999996</v>
      </c>
      <c r="L203" s="8" t="s">
        <v>55</v>
      </c>
      <c r="M203" s="12" t="s">
        <v>305</v>
      </c>
      <c r="N203" s="13">
        <v>42643</v>
      </c>
      <c r="O203" t="s">
        <v>859</v>
      </c>
      <c r="P203" t="s">
        <v>44</v>
      </c>
      <c r="Q203" t="s">
        <v>65</v>
      </c>
      <c r="R203" t="s">
        <v>46</v>
      </c>
      <c r="S203" t="s">
        <v>860</v>
      </c>
      <c r="T203" t="s">
        <v>65</v>
      </c>
      <c r="U203" t="s">
        <v>49</v>
      </c>
      <c r="V203" t="s">
        <v>861</v>
      </c>
      <c r="W203" t="s">
        <v>862</v>
      </c>
      <c r="X203" s="8" t="s">
        <v>863</v>
      </c>
    </row>
    <row r="204" spans="1:24" outlineLevel="2" x14ac:dyDescent="0.3">
      <c r="A204" t="s">
        <v>34</v>
      </c>
      <c r="B204" t="s">
        <v>864</v>
      </c>
      <c r="C204" s="8" t="s">
        <v>865</v>
      </c>
      <c r="D204" t="s">
        <v>857</v>
      </c>
      <c r="E204" t="s">
        <v>858</v>
      </c>
      <c r="F204" s="9" t="s">
        <v>39</v>
      </c>
      <c r="G204" s="8" t="s">
        <v>508</v>
      </c>
      <c r="H204" s="10">
        <v>16</v>
      </c>
      <c r="I204" s="11">
        <v>0.33</v>
      </c>
      <c r="J204" s="11">
        <v>1867</v>
      </c>
      <c r="K204" s="2">
        <v>73.12</v>
      </c>
      <c r="L204" s="8" t="s">
        <v>55</v>
      </c>
      <c r="M204" s="12" t="s">
        <v>305</v>
      </c>
      <c r="N204" s="13">
        <v>42643</v>
      </c>
      <c r="O204" t="s">
        <v>859</v>
      </c>
      <c r="P204" t="s">
        <v>44</v>
      </c>
      <c r="Q204" t="s">
        <v>65</v>
      </c>
      <c r="R204" t="s">
        <v>46</v>
      </c>
      <c r="S204" t="s">
        <v>860</v>
      </c>
      <c r="T204" t="s">
        <v>65</v>
      </c>
      <c r="U204" t="s">
        <v>49</v>
      </c>
      <c r="V204" t="s">
        <v>861</v>
      </c>
      <c r="W204" t="s">
        <v>862</v>
      </c>
      <c r="X204" s="8" t="s">
        <v>866</v>
      </c>
    </row>
    <row r="205" spans="1:24" outlineLevel="2" x14ac:dyDescent="0.3">
      <c r="A205" t="s">
        <v>34</v>
      </c>
      <c r="B205" t="s">
        <v>864</v>
      </c>
      <c r="C205" s="8" t="s">
        <v>867</v>
      </c>
      <c r="D205" t="s">
        <v>857</v>
      </c>
      <c r="E205" t="s">
        <v>858</v>
      </c>
      <c r="F205" s="9" t="s">
        <v>39</v>
      </c>
      <c r="G205" s="8" t="s">
        <v>40</v>
      </c>
      <c r="H205" s="10">
        <v>15</v>
      </c>
      <c r="I205" s="11">
        <v>5.54</v>
      </c>
      <c r="J205" s="11">
        <v>31218</v>
      </c>
      <c r="K205" s="2">
        <v>1226.28</v>
      </c>
      <c r="L205" s="8" t="s">
        <v>55</v>
      </c>
      <c r="M205" s="12" t="s">
        <v>305</v>
      </c>
      <c r="N205" s="13">
        <v>42643</v>
      </c>
      <c r="O205" t="s">
        <v>859</v>
      </c>
      <c r="P205" t="s">
        <v>44</v>
      </c>
      <c r="Q205" t="s">
        <v>65</v>
      </c>
      <c r="R205" t="s">
        <v>46</v>
      </c>
      <c r="S205" t="s">
        <v>860</v>
      </c>
      <c r="T205" t="s">
        <v>65</v>
      </c>
      <c r="U205" t="s">
        <v>49</v>
      </c>
      <c r="V205" t="s">
        <v>861</v>
      </c>
      <c r="W205" t="s">
        <v>862</v>
      </c>
      <c r="X205" s="8" t="s">
        <v>866</v>
      </c>
    </row>
    <row r="206" spans="1:24" outlineLevel="2" x14ac:dyDescent="0.3">
      <c r="A206" t="s">
        <v>34</v>
      </c>
      <c r="B206" t="s">
        <v>864</v>
      </c>
      <c r="C206" s="8" t="s">
        <v>868</v>
      </c>
      <c r="D206" t="s">
        <v>857</v>
      </c>
      <c r="E206" t="s">
        <v>858</v>
      </c>
      <c r="F206" s="9" t="s">
        <v>39</v>
      </c>
      <c r="G206" s="8" t="s">
        <v>207</v>
      </c>
      <c r="H206" s="10">
        <v>10</v>
      </c>
      <c r="I206" s="11">
        <v>3.65</v>
      </c>
      <c r="J206" s="11">
        <v>30856</v>
      </c>
      <c r="K206" s="2">
        <v>910.81</v>
      </c>
      <c r="L206" s="8" t="s">
        <v>55</v>
      </c>
      <c r="M206" s="12" t="s">
        <v>305</v>
      </c>
      <c r="N206" s="13">
        <v>42643</v>
      </c>
      <c r="O206" t="s">
        <v>859</v>
      </c>
      <c r="P206" t="s">
        <v>44</v>
      </c>
      <c r="Q206" t="s">
        <v>65</v>
      </c>
      <c r="R206" t="s">
        <v>46</v>
      </c>
      <c r="S206" t="s">
        <v>860</v>
      </c>
      <c r="T206" t="s">
        <v>65</v>
      </c>
      <c r="U206" t="s">
        <v>49</v>
      </c>
      <c r="V206" t="s">
        <v>861</v>
      </c>
      <c r="W206" t="s">
        <v>862</v>
      </c>
      <c r="X206" s="8" t="s">
        <v>866</v>
      </c>
    </row>
    <row r="207" spans="1:24" outlineLevel="2" x14ac:dyDescent="0.3">
      <c r="A207" t="s">
        <v>34</v>
      </c>
      <c r="B207" t="s">
        <v>864</v>
      </c>
      <c r="C207" s="8" t="s">
        <v>869</v>
      </c>
      <c r="D207" t="s">
        <v>857</v>
      </c>
      <c r="E207" t="s">
        <v>858</v>
      </c>
      <c r="F207" s="9" t="s">
        <v>39</v>
      </c>
      <c r="G207" s="8" t="s">
        <v>200</v>
      </c>
      <c r="H207" s="10">
        <v>15.5</v>
      </c>
      <c r="I207" s="11">
        <v>6.48</v>
      </c>
      <c r="J207" s="11">
        <v>36522</v>
      </c>
      <c r="K207" s="2">
        <v>1434.42</v>
      </c>
      <c r="L207" s="8" t="s">
        <v>55</v>
      </c>
      <c r="M207" s="12" t="s">
        <v>305</v>
      </c>
      <c r="N207" s="13">
        <v>42643</v>
      </c>
      <c r="O207" t="s">
        <v>859</v>
      </c>
      <c r="P207" t="s">
        <v>44</v>
      </c>
      <c r="Q207" t="s">
        <v>65</v>
      </c>
      <c r="R207" t="s">
        <v>46</v>
      </c>
      <c r="S207" t="s">
        <v>860</v>
      </c>
      <c r="T207" t="s">
        <v>65</v>
      </c>
      <c r="U207" t="s">
        <v>49</v>
      </c>
      <c r="V207" t="s">
        <v>861</v>
      </c>
      <c r="W207" t="s">
        <v>862</v>
      </c>
      <c r="X207" s="8" t="s">
        <v>866</v>
      </c>
    </row>
    <row r="208" spans="1:24" outlineLevel="2" x14ac:dyDescent="0.3">
      <c r="A208" t="s">
        <v>34</v>
      </c>
      <c r="B208" t="s">
        <v>870</v>
      </c>
      <c r="C208" s="8" t="s">
        <v>871</v>
      </c>
      <c r="D208" t="s">
        <v>872</v>
      </c>
      <c r="E208" t="s">
        <v>873</v>
      </c>
      <c r="F208" s="9" t="s">
        <v>39</v>
      </c>
      <c r="G208" s="8" t="s">
        <v>40</v>
      </c>
      <c r="H208" s="10">
        <v>15</v>
      </c>
      <c r="I208" s="11">
        <v>14.87</v>
      </c>
      <c r="J208" s="11">
        <v>97403</v>
      </c>
      <c r="K208" s="2">
        <v>3427.58</v>
      </c>
      <c r="L208" s="8" t="s">
        <v>41</v>
      </c>
      <c r="M208" s="12" t="s">
        <v>42</v>
      </c>
      <c r="N208" s="13">
        <v>42400</v>
      </c>
      <c r="O208" t="s">
        <v>874</v>
      </c>
      <c r="P208" t="s">
        <v>44</v>
      </c>
      <c r="Q208" t="s">
        <v>115</v>
      </c>
      <c r="R208" t="s">
        <v>46</v>
      </c>
      <c r="S208" t="s">
        <v>213</v>
      </c>
      <c r="T208" t="s">
        <v>84</v>
      </c>
      <c r="U208" t="s">
        <v>49</v>
      </c>
      <c r="V208" t="s">
        <v>875</v>
      </c>
      <c r="W208" t="s">
        <v>876</v>
      </c>
      <c r="X208" s="8" t="s">
        <v>877</v>
      </c>
    </row>
    <row r="209" spans="1:24" outlineLevel="2" x14ac:dyDescent="0.3">
      <c r="A209" t="s">
        <v>34</v>
      </c>
      <c r="B209" t="s">
        <v>878</v>
      </c>
      <c r="C209" s="8" t="s">
        <v>879</v>
      </c>
      <c r="D209" t="s">
        <v>880</v>
      </c>
      <c r="E209" t="s">
        <v>881</v>
      </c>
      <c r="F209" t="s">
        <v>39</v>
      </c>
      <c r="G209" s="8" t="s">
        <v>189</v>
      </c>
      <c r="H209" s="10">
        <v>20</v>
      </c>
      <c r="I209" s="11">
        <v>24.05</v>
      </c>
      <c r="J209" s="11">
        <v>63764</v>
      </c>
      <c r="K209" s="2">
        <v>6686.53</v>
      </c>
      <c r="L209" s="8" t="s">
        <v>55</v>
      </c>
      <c r="M209" s="12" t="s">
        <v>42</v>
      </c>
      <c r="N209" s="13">
        <v>42582</v>
      </c>
      <c r="O209" t="s">
        <v>882</v>
      </c>
      <c r="P209" t="s">
        <v>44</v>
      </c>
      <c r="Q209" t="s">
        <v>883</v>
      </c>
      <c r="R209" t="s">
        <v>46</v>
      </c>
      <c r="S209" t="s">
        <v>884</v>
      </c>
      <c r="T209" t="s">
        <v>885</v>
      </c>
      <c r="U209" t="s">
        <v>49</v>
      </c>
      <c r="V209" t="s">
        <v>886</v>
      </c>
      <c r="W209" t="s">
        <v>887</v>
      </c>
      <c r="X209" s="8" t="s">
        <v>888</v>
      </c>
    </row>
    <row r="210" spans="1:24" outlineLevel="2" x14ac:dyDescent="0.3">
      <c r="A210" t="s">
        <v>34</v>
      </c>
      <c r="B210" t="s">
        <v>889</v>
      </c>
      <c r="C210" s="8" t="s">
        <v>890</v>
      </c>
      <c r="D210" t="s">
        <v>891</v>
      </c>
      <c r="E210" t="s">
        <v>892</v>
      </c>
      <c r="F210" t="s">
        <v>39</v>
      </c>
      <c r="G210" s="8" t="s">
        <v>40</v>
      </c>
      <c r="H210" s="10">
        <v>15</v>
      </c>
      <c r="I210" s="11">
        <v>0.61</v>
      </c>
      <c r="J210" s="11">
        <v>3980</v>
      </c>
      <c r="K210" s="2">
        <v>140.44999999999999</v>
      </c>
      <c r="L210" s="8" t="s">
        <v>41</v>
      </c>
      <c r="M210" s="12" t="s">
        <v>42</v>
      </c>
      <c r="N210" s="13">
        <v>42429</v>
      </c>
      <c r="O210" t="s">
        <v>893</v>
      </c>
      <c r="P210" t="s">
        <v>44</v>
      </c>
      <c r="Q210" t="s">
        <v>894</v>
      </c>
      <c r="R210" t="s">
        <v>46</v>
      </c>
      <c r="S210" t="s">
        <v>895</v>
      </c>
      <c r="T210" t="s">
        <v>449</v>
      </c>
      <c r="U210" t="s">
        <v>49</v>
      </c>
      <c r="V210" t="s">
        <v>896</v>
      </c>
      <c r="W210" t="s">
        <v>897</v>
      </c>
      <c r="X210" s="8" t="s">
        <v>898</v>
      </c>
    </row>
    <row r="211" spans="1:24" outlineLevel="2" x14ac:dyDescent="0.3">
      <c r="A211" t="s">
        <v>34</v>
      </c>
      <c r="B211" t="s">
        <v>899</v>
      </c>
      <c r="C211" s="8" t="s">
        <v>900</v>
      </c>
      <c r="D211" t="s">
        <v>891</v>
      </c>
      <c r="E211" t="s">
        <v>892</v>
      </c>
      <c r="F211" t="s">
        <v>39</v>
      </c>
      <c r="G211" s="8" t="s">
        <v>40</v>
      </c>
      <c r="H211" s="10">
        <v>15</v>
      </c>
      <c r="I211" s="11">
        <v>10.16</v>
      </c>
      <c r="J211" s="11">
        <v>38461</v>
      </c>
      <c r="K211" s="2">
        <v>22061.01</v>
      </c>
      <c r="L211" s="8" t="s">
        <v>55</v>
      </c>
      <c r="M211" s="12" t="s">
        <v>42</v>
      </c>
      <c r="N211" s="13">
        <v>42429</v>
      </c>
      <c r="O211" t="s">
        <v>893</v>
      </c>
      <c r="P211" t="s">
        <v>44</v>
      </c>
      <c r="Q211" t="s">
        <v>894</v>
      </c>
      <c r="R211" t="s">
        <v>46</v>
      </c>
      <c r="S211" t="s">
        <v>895</v>
      </c>
      <c r="T211" t="s">
        <v>449</v>
      </c>
      <c r="U211" t="s">
        <v>49</v>
      </c>
      <c r="V211" t="s">
        <v>896</v>
      </c>
      <c r="W211" t="s">
        <v>897</v>
      </c>
      <c r="X211" s="8" t="s">
        <v>901</v>
      </c>
    </row>
    <row r="212" spans="1:24" outlineLevel="2" x14ac:dyDescent="0.3">
      <c r="A212" t="s">
        <v>34</v>
      </c>
      <c r="B212" t="s">
        <v>902</v>
      </c>
      <c r="C212" s="8" t="s">
        <v>903</v>
      </c>
      <c r="D212" t="s">
        <v>891</v>
      </c>
      <c r="E212" t="s">
        <v>892</v>
      </c>
      <c r="F212" t="s">
        <v>39</v>
      </c>
      <c r="G212" s="8" t="s">
        <v>40</v>
      </c>
      <c r="H212" s="10">
        <v>15</v>
      </c>
      <c r="I212" s="11">
        <v>43.13</v>
      </c>
      <c r="J212" s="11">
        <v>282561</v>
      </c>
      <c r="K212" s="2">
        <v>9942.06</v>
      </c>
      <c r="L212" s="8" t="s">
        <v>41</v>
      </c>
      <c r="M212" s="12" t="s">
        <v>42</v>
      </c>
      <c r="N212" s="13">
        <v>42704</v>
      </c>
      <c r="O212" t="s">
        <v>893</v>
      </c>
      <c r="P212" t="s">
        <v>44</v>
      </c>
      <c r="Q212" t="s">
        <v>894</v>
      </c>
      <c r="R212" t="s">
        <v>46</v>
      </c>
      <c r="S212" t="s">
        <v>895</v>
      </c>
      <c r="T212" t="s">
        <v>449</v>
      </c>
      <c r="U212" t="s">
        <v>49</v>
      </c>
      <c r="V212" t="s">
        <v>896</v>
      </c>
      <c r="W212" t="s">
        <v>897</v>
      </c>
      <c r="X212" s="8" t="s">
        <v>904</v>
      </c>
    </row>
    <row r="213" spans="1:24" outlineLevel="2" x14ac:dyDescent="0.3">
      <c r="A213" t="s">
        <v>34</v>
      </c>
      <c r="B213" t="s">
        <v>905</v>
      </c>
      <c r="C213" s="8" t="s">
        <v>906</v>
      </c>
      <c r="D213" t="s">
        <v>891</v>
      </c>
      <c r="E213" t="s">
        <v>892</v>
      </c>
      <c r="F213" t="s">
        <v>39</v>
      </c>
      <c r="G213" s="8" t="s">
        <v>40</v>
      </c>
      <c r="H213" s="10">
        <v>15</v>
      </c>
      <c r="I213" s="11">
        <v>6.58</v>
      </c>
      <c r="J213" s="11">
        <v>23775</v>
      </c>
      <c r="K213" s="2">
        <v>1323.45</v>
      </c>
      <c r="L213" s="8" t="s">
        <v>55</v>
      </c>
      <c r="M213" s="12" t="s">
        <v>42</v>
      </c>
      <c r="N213" s="13">
        <v>42704</v>
      </c>
      <c r="O213" t="s">
        <v>893</v>
      </c>
      <c r="P213" t="s">
        <v>44</v>
      </c>
      <c r="Q213" t="s">
        <v>894</v>
      </c>
      <c r="R213" t="s">
        <v>46</v>
      </c>
      <c r="S213" t="s">
        <v>895</v>
      </c>
      <c r="T213" t="s">
        <v>449</v>
      </c>
      <c r="U213" t="s">
        <v>49</v>
      </c>
      <c r="V213" t="s">
        <v>896</v>
      </c>
      <c r="W213" t="s">
        <v>897</v>
      </c>
      <c r="X213" s="8" t="s">
        <v>907</v>
      </c>
    </row>
    <row r="214" spans="1:24" outlineLevel="2" x14ac:dyDescent="0.3">
      <c r="A214" t="s">
        <v>34</v>
      </c>
      <c r="B214" t="s">
        <v>908</v>
      </c>
      <c r="C214" s="8" t="s">
        <v>909</v>
      </c>
      <c r="D214" t="s">
        <v>910</v>
      </c>
      <c r="E214" t="s">
        <v>911</v>
      </c>
      <c r="F214" t="s">
        <v>39</v>
      </c>
      <c r="G214" s="8" t="s">
        <v>40</v>
      </c>
      <c r="H214" s="10">
        <v>15</v>
      </c>
      <c r="I214" s="11">
        <v>6.07</v>
      </c>
      <c r="J214" s="11">
        <v>39780</v>
      </c>
      <c r="K214" s="2">
        <v>1399.35</v>
      </c>
      <c r="L214" s="8" t="s">
        <v>41</v>
      </c>
      <c r="M214" s="12" t="s">
        <v>42</v>
      </c>
      <c r="N214" s="13">
        <v>42400</v>
      </c>
      <c r="O214" t="s">
        <v>912</v>
      </c>
      <c r="P214" t="s">
        <v>44</v>
      </c>
      <c r="Q214" t="s">
        <v>913</v>
      </c>
      <c r="R214" t="s">
        <v>46</v>
      </c>
      <c r="S214" t="s">
        <v>914</v>
      </c>
      <c r="T214" t="s">
        <v>915</v>
      </c>
      <c r="U214" t="s">
        <v>49</v>
      </c>
      <c r="V214" t="s">
        <v>916</v>
      </c>
      <c r="W214" t="s">
        <v>917</v>
      </c>
      <c r="X214" s="8" t="s">
        <v>918</v>
      </c>
    </row>
    <row r="215" spans="1:24" outlineLevel="2" x14ac:dyDescent="0.3">
      <c r="A215" t="s">
        <v>34</v>
      </c>
      <c r="B215" t="s">
        <v>919</v>
      </c>
      <c r="C215" s="8" t="s">
        <v>920</v>
      </c>
      <c r="D215" t="s">
        <v>921</v>
      </c>
      <c r="E215" t="s">
        <v>922</v>
      </c>
      <c r="F215" s="9" t="s">
        <v>39</v>
      </c>
      <c r="G215" s="8" t="s">
        <v>102</v>
      </c>
      <c r="H215" s="10">
        <v>15</v>
      </c>
      <c r="I215" s="11">
        <v>18.43</v>
      </c>
      <c r="J215" s="11">
        <v>81084</v>
      </c>
      <c r="K215" s="2">
        <v>5768.43</v>
      </c>
      <c r="L215" s="8" t="s">
        <v>55</v>
      </c>
      <c r="M215" s="12" t="s">
        <v>42</v>
      </c>
      <c r="N215" s="13">
        <v>42460</v>
      </c>
      <c r="O215" t="s">
        <v>923</v>
      </c>
      <c r="P215" t="s">
        <v>44</v>
      </c>
      <c r="Q215" t="s">
        <v>356</v>
      </c>
      <c r="R215" t="s">
        <v>46</v>
      </c>
      <c r="S215" t="s">
        <v>584</v>
      </c>
      <c r="T215" t="s">
        <v>357</v>
      </c>
      <c r="U215" t="s">
        <v>49</v>
      </c>
      <c r="V215" t="s">
        <v>924</v>
      </c>
      <c r="W215" t="s">
        <v>925</v>
      </c>
      <c r="X215" s="8" t="s">
        <v>926</v>
      </c>
    </row>
    <row r="216" spans="1:24" outlineLevel="2" x14ac:dyDescent="0.3">
      <c r="A216" t="s">
        <v>34</v>
      </c>
      <c r="B216" t="s">
        <v>927</v>
      </c>
      <c r="C216" s="8" t="s">
        <v>928</v>
      </c>
      <c r="D216" t="s">
        <v>921</v>
      </c>
      <c r="E216" t="s">
        <v>929</v>
      </c>
      <c r="F216" t="s">
        <v>39</v>
      </c>
      <c r="G216" s="8" t="s">
        <v>40</v>
      </c>
      <c r="H216" s="10">
        <v>15</v>
      </c>
      <c r="I216" s="11">
        <v>4.1399999999999997</v>
      </c>
      <c r="J216" s="11">
        <v>19188</v>
      </c>
      <c r="K216" s="2">
        <v>874.98</v>
      </c>
      <c r="L216" s="8" t="s">
        <v>55</v>
      </c>
      <c r="M216" s="12" t="s">
        <v>42</v>
      </c>
      <c r="N216" s="13">
        <v>42674</v>
      </c>
      <c r="O216" t="s">
        <v>930</v>
      </c>
      <c r="P216" t="s">
        <v>44</v>
      </c>
      <c r="Q216" t="s">
        <v>45</v>
      </c>
      <c r="R216" t="s">
        <v>46</v>
      </c>
      <c r="S216" t="s">
        <v>584</v>
      </c>
      <c r="T216" t="s">
        <v>48</v>
      </c>
      <c r="U216" t="s">
        <v>49</v>
      </c>
      <c r="V216" t="s">
        <v>931</v>
      </c>
      <c r="W216" t="s">
        <v>932</v>
      </c>
      <c r="X216" s="8" t="s">
        <v>933</v>
      </c>
    </row>
    <row r="217" spans="1:24" outlineLevel="2" x14ac:dyDescent="0.3">
      <c r="A217" t="s">
        <v>34</v>
      </c>
      <c r="B217" t="s">
        <v>934</v>
      </c>
      <c r="C217" s="8" t="s">
        <v>935</v>
      </c>
      <c r="D217" t="s">
        <v>921</v>
      </c>
      <c r="E217" t="s">
        <v>929</v>
      </c>
      <c r="F217" s="9" t="s">
        <v>39</v>
      </c>
      <c r="G217" s="8" t="s">
        <v>102</v>
      </c>
      <c r="H217" s="10">
        <v>15</v>
      </c>
      <c r="I217" s="11">
        <v>1.3</v>
      </c>
      <c r="J217" s="11">
        <v>1633</v>
      </c>
      <c r="K217" s="2">
        <v>325.16000000000003</v>
      </c>
      <c r="L217" s="8" t="s">
        <v>55</v>
      </c>
      <c r="M217" s="12" t="s">
        <v>42</v>
      </c>
      <c r="N217" s="13">
        <v>42674</v>
      </c>
      <c r="O217" t="s">
        <v>930</v>
      </c>
      <c r="P217" t="s">
        <v>44</v>
      </c>
      <c r="Q217" t="s">
        <v>45</v>
      </c>
      <c r="R217" t="s">
        <v>46</v>
      </c>
      <c r="S217" t="s">
        <v>584</v>
      </c>
      <c r="T217" t="s">
        <v>48</v>
      </c>
      <c r="U217" t="s">
        <v>49</v>
      </c>
      <c r="V217" t="s">
        <v>931</v>
      </c>
      <c r="W217" t="s">
        <v>932</v>
      </c>
      <c r="X217" s="8" t="s">
        <v>936</v>
      </c>
    </row>
    <row r="218" spans="1:24" outlineLevel="2" x14ac:dyDescent="0.3">
      <c r="A218" t="s">
        <v>34</v>
      </c>
      <c r="B218" t="s">
        <v>937</v>
      </c>
      <c r="C218" s="8" t="s">
        <v>938</v>
      </c>
      <c r="D218" t="s">
        <v>939</v>
      </c>
      <c r="E218" t="s">
        <v>939</v>
      </c>
      <c r="F218" s="9" t="s">
        <v>39</v>
      </c>
      <c r="G218" s="8" t="s">
        <v>60</v>
      </c>
      <c r="H218" s="10">
        <v>5</v>
      </c>
      <c r="I218" s="11">
        <v>123.73</v>
      </c>
      <c r="J218" s="11">
        <v>347543</v>
      </c>
      <c r="K218" s="2">
        <v>19500</v>
      </c>
      <c r="L218" s="8" t="s">
        <v>55</v>
      </c>
      <c r="M218" s="12" t="s">
        <v>42</v>
      </c>
      <c r="N218" s="13">
        <v>42704</v>
      </c>
      <c r="O218" t="s">
        <v>44</v>
      </c>
      <c r="P218" t="s">
        <v>44</v>
      </c>
      <c r="Q218" t="s">
        <v>44</v>
      </c>
      <c r="R218" t="s">
        <v>46</v>
      </c>
      <c r="S218" t="s">
        <v>44</v>
      </c>
      <c r="T218" t="s">
        <v>65</v>
      </c>
      <c r="U218" t="s">
        <v>49</v>
      </c>
      <c r="V218" t="s">
        <v>44</v>
      </c>
      <c r="W218" t="s">
        <v>44</v>
      </c>
      <c r="X218" s="8" t="s">
        <v>940</v>
      </c>
    </row>
    <row r="219" spans="1:24" outlineLevel="2" x14ac:dyDescent="0.3">
      <c r="A219" t="s">
        <v>34</v>
      </c>
      <c r="B219" t="s">
        <v>941</v>
      </c>
      <c r="C219" s="8" t="s">
        <v>942</v>
      </c>
      <c r="D219" t="s">
        <v>943</v>
      </c>
      <c r="E219" t="s">
        <v>944</v>
      </c>
      <c r="F219" s="9" t="s">
        <v>39</v>
      </c>
      <c r="G219" s="8" t="s">
        <v>200</v>
      </c>
      <c r="H219" s="10">
        <v>15.5</v>
      </c>
      <c r="I219" s="11">
        <v>17.21</v>
      </c>
      <c r="J219" s="11">
        <v>66946</v>
      </c>
      <c r="K219" s="2">
        <v>3509.11</v>
      </c>
      <c r="L219" s="8" t="s">
        <v>55</v>
      </c>
      <c r="M219" s="12" t="s">
        <v>305</v>
      </c>
      <c r="N219" s="13">
        <v>42643</v>
      </c>
      <c r="O219" t="s">
        <v>945</v>
      </c>
      <c r="P219" t="s">
        <v>44</v>
      </c>
      <c r="Q219" t="s">
        <v>777</v>
      </c>
      <c r="R219" t="s">
        <v>46</v>
      </c>
      <c r="S219" t="s">
        <v>778</v>
      </c>
      <c r="T219" t="s">
        <v>48</v>
      </c>
      <c r="U219" t="s">
        <v>49</v>
      </c>
      <c r="V219" t="s">
        <v>946</v>
      </c>
      <c r="W219" t="s">
        <v>947</v>
      </c>
      <c r="X219" s="8" t="s">
        <v>948</v>
      </c>
    </row>
    <row r="220" spans="1:24" outlineLevel="2" x14ac:dyDescent="0.3">
      <c r="A220" t="s">
        <v>34</v>
      </c>
      <c r="B220" t="s">
        <v>941</v>
      </c>
      <c r="C220" s="8" t="s">
        <v>949</v>
      </c>
      <c r="D220" t="s">
        <v>943</v>
      </c>
      <c r="E220" t="s">
        <v>944</v>
      </c>
      <c r="F220" s="9" t="s">
        <v>39</v>
      </c>
      <c r="G220" s="8" t="s">
        <v>207</v>
      </c>
      <c r="H220" s="10">
        <v>10</v>
      </c>
      <c r="I220" s="11">
        <v>0.68</v>
      </c>
      <c r="J220" s="11">
        <v>2629</v>
      </c>
      <c r="K220" s="2">
        <v>138.49</v>
      </c>
      <c r="L220" s="8" t="s">
        <v>55</v>
      </c>
      <c r="M220" s="12" t="s">
        <v>305</v>
      </c>
      <c r="N220" s="13">
        <v>42643</v>
      </c>
      <c r="O220" t="s">
        <v>945</v>
      </c>
      <c r="P220" t="s">
        <v>44</v>
      </c>
      <c r="Q220" t="s">
        <v>777</v>
      </c>
      <c r="R220" t="s">
        <v>46</v>
      </c>
      <c r="S220" t="s">
        <v>778</v>
      </c>
      <c r="T220" t="s">
        <v>48</v>
      </c>
      <c r="U220" t="s">
        <v>49</v>
      </c>
      <c r="V220" t="s">
        <v>946</v>
      </c>
      <c r="W220" t="s">
        <v>947</v>
      </c>
      <c r="X220" s="8" t="s">
        <v>948</v>
      </c>
    </row>
    <row r="221" spans="1:24" outlineLevel="2" x14ac:dyDescent="0.3">
      <c r="A221" t="s">
        <v>34</v>
      </c>
      <c r="B221" t="s">
        <v>941</v>
      </c>
      <c r="C221" s="8" t="s">
        <v>950</v>
      </c>
      <c r="D221" t="s">
        <v>943</v>
      </c>
      <c r="E221" t="s">
        <v>944</v>
      </c>
      <c r="F221" s="9" t="s">
        <v>39</v>
      </c>
      <c r="G221" s="8" t="s">
        <v>951</v>
      </c>
      <c r="H221" s="10">
        <v>1.5</v>
      </c>
      <c r="I221" s="11">
        <v>0.02</v>
      </c>
      <c r="J221" s="11">
        <v>89</v>
      </c>
      <c r="K221" s="2">
        <v>4.1900000000000004</v>
      </c>
      <c r="L221" s="8" t="s">
        <v>55</v>
      </c>
      <c r="M221" s="12" t="s">
        <v>305</v>
      </c>
      <c r="N221" s="13">
        <v>42643</v>
      </c>
      <c r="O221" t="s">
        <v>945</v>
      </c>
      <c r="P221" t="s">
        <v>44</v>
      </c>
      <c r="Q221" t="s">
        <v>777</v>
      </c>
      <c r="R221" t="s">
        <v>46</v>
      </c>
      <c r="S221" t="s">
        <v>778</v>
      </c>
      <c r="T221" t="s">
        <v>48</v>
      </c>
      <c r="U221" t="s">
        <v>49</v>
      </c>
      <c r="V221" t="s">
        <v>946</v>
      </c>
      <c r="W221" t="s">
        <v>947</v>
      </c>
      <c r="X221" s="8" t="s">
        <v>948</v>
      </c>
    </row>
    <row r="222" spans="1:24" outlineLevel="2" x14ac:dyDescent="0.3">
      <c r="A222" t="s">
        <v>34</v>
      </c>
      <c r="B222" t="s">
        <v>952</v>
      </c>
      <c r="C222" s="8" t="s">
        <v>953</v>
      </c>
      <c r="D222" t="s">
        <v>943</v>
      </c>
      <c r="E222" t="s">
        <v>944</v>
      </c>
      <c r="F222" s="9" t="s">
        <v>39</v>
      </c>
      <c r="G222" s="8" t="s">
        <v>102</v>
      </c>
      <c r="H222" s="10">
        <v>15</v>
      </c>
      <c r="I222" s="11">
        <v>17.059999999999999</v>
      </c>
      <c r="J222" s="11">
        <v>54604</v>
      </c>
      <c r="K222" s="2">
        <v>4930.58</v>
      </c>
      <c r="L222" s="8" t="s">
        <v>55</v>
      </c>
      <c r="M222" s="12" t="s">
        <v>305</v>
      </c>
      <c r="N222" s="13">
        <v>42643</v>
      </c>
      <c r="O222" t="s">
        <v>945</v>
      </c>
      <c r="P222" t="s">
        <v>44</v>
      </c>
      <c r="Q222" t="s">
        <v>777</v>
      </c>
      <c r="R222" t="s">
        <v>46</v>
      </c>
      <c r="S222" t="s">
        <v>778</v>
      </c>
      <c r="T222" t="s">
        <v>48</v>
      </c>
      <c r="U222" t="s">
        <v>49</v>
      </c>
      <c r="V222" t="s">
        <v>946</v>
      </c>
      <c r="W222" t="s">
        <v>947</v>
      </c>
      <c r="X222" s="8" t="s">
        <v>954</v>
      </c>
    </row>
    <row r="223" spans="1:24" outlineLevel="2" x14ac:dyDescent="0.3">
      <c r="A223" t="s">
        <v>34</v>
      </c>
      <c r="B223" t="s">
        <v>955</v>
      </c>
      <c r="C223" s="8" t="s">
        <v>956</v>
      </c>
      <c r="D223" t="s">
        <v>957</v>
      </c>
      <c r="E223" t="s">
        <v>958</v>
      </c>
      <c r="F223" s="9" t="s">
        <v>39</v>
      </c>
      <c r="G223" s="8" t="s">
        <v>354</v>
      </c>
      <c r="H223" s="10">
        <v>1</v>
      </c>
      <c r="I223" s="11">
        <v>0</v>
      </c>
      <c r="J223" s="11">
        <v>0</v>
      </c>
      <c r="K223" s="2">
        <v>0</v>
      </c>
      <c r="L223" s="8" t="s">
        <v>55</v>
      </c>
      <c r="M223" s="12" t="s">
        <v>42</v>
      </c>
      <c r="N223" s="13">
        <v>42429</v>
      </c>
      <c r="O223" t="s">
        <v>959</v>
      </c>
      <c r="P223" t="s">
        <v>44</v>
      </c>
      <c r="Q223" t="s">
        <v>777</v>
      </c>
      <c r="R223" t="s">
        <v>46</v>
      </c>
      <c r="S223" t="s">
        <v>778</v>
      </c>
      <c r="T223" t="s">
        <v>48</v>
      </c>
      <c r="U223" t="s">
        <v>49</v>
      </c>
      <c r="V223" t="s">
        <v>44</v>
      </c>
      <c r="W223" t="s">
        <v>44</v>
      </c>
      <c r="X223" s="8" t="s">
        <v>960</v>
      </c>
    </row>
    <row r="224" spans="1:24" outlineLevel="2" x14ac:dyDescent="0.3">
      <c r="A224" t="s">
        <v>34</v>
      </c>
      <c r="B224" t="s">
        <v>961</v>
      </c>
      <c r="C224" s="8" t="s">
        <v>962</v>
      </c>
      <c r="D224" t="s">
        <v>957</v>
      </c>
      <c r="E224" t="s">
        <v>958</v>
      </c>
      <c r="F224" s="9" t="s">
        <v>39</v>
      </c>
      <c r="G224" s="8" t="s">
        <v>354</v>
      </c>
      <c r="H224" s="10">
        <v>1</v>
      </c>
      <c r="I224" s="11">
        <v>0</v>
      </c>
      <c r="J224" s="11">
        <v>4501</v>
      </c>
      <c r="K224" s="2">
        <v>0</v>
      </c>
      <c r="L224" s="8" t="s">
        <v>55</v>
      </c>
      <c r="M224" s="12" t="s">
        <v>42</v>
      </c>
      <c r="N224" s="13">
        <v>42429</v>
      </c>
      <c r="O224" t="s">
        <v>959</v>
      </c>
      <c r="P224" t="s">
        <v>44</v>
      </c>
      <c r="Q224" t="s">
        <v>777</v>
      </c>
      <c r="R224" t="s">
        <v>46</v>
      </c>
      <c r="S224" t="s">
        <v>778</v>
      </c>
      <c r="T224" t="s">
        <v>48</v>
      </c>
      <c r="U224" t="s">
        <v>49</v>
      </c>
      <c r="V224" t="s">
        <v>44</v>
      </c>
      <c r="W224" t="s">
        <v>44</v>
      </c>
      <c r="X224" s="8" t="s">
        <v>963</v>
      </c>
    </row>
    <row r="225" spans="1:24" outlineLevel="2" x14ac:dyDescent="0.3">
      <c r="A225" t="s">
        <v>34</v>
      </c>
      <c r="B225" t="s">
        <v>964</v>
      </c>
      <c r="C225" s="8" t="s">
        <v>965</v>
      </c>
      <c r="D225" t="s">
        <v>957</v>
      </c>
      <c r="E225" t="s">
        <v>958</v>
      </c>
      <c r="F225" s="9" t="s">
        <v>39</v>
      </c>
      <c r="G225" s="8" t="s">
        <v>354</v>
      </c>
      <c r="H225" s="10">
        <v>1</v>
      </c>
      <c r="I225" s="11">
        <v>0</v>
      </c>
      <c r="J225" s="11">
        <v>0</v>
      </c>
      <c r="K225" s="2">
        <v>0</v>
      </c>
      <c r="L225" s="8" t="s">
        <v>55</v>
      </c>
      <c r="M225" s="12" t="s">
        <v>42</v>
      </c>
      <c r="N225" s="13">
        <v>42429</v>
      </c>
      <c r="O225" t="s">
        <v>959</v>
      </c>
      <c r="P225" t="s">
        <v>44</v>
      </c>
      <c r="Q225" t="s">
        <v>777</v>
      </c>
      <c r="R225" t="s">
        <v>46</v>
      </c>
      <c r="S225" t="s">
        <v>778</v>
      </c>
      <c r="T225" t="s">
        <v>48</v>
      </c>
      <c r="U225" t="s">
        <v>49</v>
      </c>
      <c r="V225" t="s">
        <v>44</v>
      </c>
      <c r="W225" t="s">
        <v>44</v>
      </c>
      <c r="X225" s="8" t="s">
        <v>966</v>
      </c>
    </row>
    <row r="226" spans="1:24" outlineLevel="2" x14ac:dyDescent="0.3">
      <c r="A226" t="s">
        <v>34</v>
      </c>
      <c r="B226" t="s">
        <v>967</v>
      </c>
      <c r="C226" s="8" t="s">
        <v>968</v>
      </c>
      <c r="D226" t="s">
        <v>957</v>
      </c>
      <c r="E226" t="s">
        <v>958</v>
      </c>
      <c r="F226" s="9" t="s">
        <v>39</v>
      </c>
      <c r="G226" s="8" t="s">
        <v>354</v>
      </c>
      <c r="H226" s="10">
        <v>1</v>
      </c>
      <c r="I226" s="11">
        <v>19.59</v>
      </c>
      <c r="J226" s="11">
        <v>5622</v>
      </c>
      <c r="K226" s="2">
        <v>0</v>
      </c>
      <c r="L226" s="8" t="s">
        <v>55</v>
      </c>
      <c r="M226" s="12" t="s">
        <v>42</v>
      </c>
      <c r="N226" s="13">
        <v>42460</v>
      </c>
      <c r="O226" t="s">
        <v>959</v>
      </c>
      <c r="P226" t="s">
        <v>44</v>
      </c>
      <c r="Q226" t="s">
        <v>777</v>
      </c>
      <c r="R226" t="s">
        <v>46</v>
      </c>
      <c r="S226" t="s">
        <v>778</v>
      </c>
      <c r="T226" t="s">
        <v>48</v>
      </c>
      <c r="U226" t="s">
        <v>49</v>
      </c>
      <c r="V226" t="s">
        <v>44</v>
      </c>
      <c r="W226" t="s">
        <v>44</v>
      </c>
      <c r="X226" s="8" t="s">
        <v>969</v>
      </c>
    </row>
    <row r="227" spans="1:24" outlineLevel="2" x14ac:dyDescent="0.3">
      <c r="A227" t="s">
        <v>34</v>
      </c>
      <c r="B227" t="s">
        <v>970</v>
      </c>
      <c r="C227" s="8" t="s">
        <v>971</v>
      </c>
      <c r="D227" t="s">
        <v>957</v>
      </c>
      <c r="E227" t="s">
        <v>958</v>
      </c>
      <c r="F227" s="9" t="s">
        <v>39</v>
      </c>
      <c r="G227" s="8" t="s">
        <v>354</v>
      </c>
      <c r="H227" s="10">
        <v>1</v>
      </c>
      <c r="I227" s="11">
        <v>0</v>
      </c>
      <c r="J227" s="11">
        <v>0</v>
      </c>
      <c r="K227" s="2">
        <v>0</v>
      </c>
      <c r="L227" s="8" t="s">
        <v>55</v>
      </c>
      <c r="M227" s="12" t="s">
        <v>42</v>
      </c>
      <c r="N227" s="13">
        <v>42490</v>
      </c>
      <c r="O227" t="s">
        <v>959</v>
      </c>
      <c r="P227" t="s">
        <v>44</v>
      </c>
      <c r="Q227" t="s">
        <v>777</v>
      </c>
      <c r="R227" t="s">
        <v>46</v>
      </c>
      <c r="S227" t="s">
        <v>778</v>
      </c>
      <c r="T227" t="s">
        <v>48</v>
      </c>
      <c r="U227" t="s">
        <v>49</v>
      </c>
      <c r="V227" t="s">
        <v>44</v>
      </c>
      <c r="W227" t="s">
        <v>44</v>
      </c>
      <c r="X227" s="8" t="s">
        <v>972</v>
      </c>
    </row>
    <row r="228" spans="1:24" outlineLevel="2" x14ac:dyDescent="0.3">
      <c r="A228" t="s">
        <v>34</v>
      </c>
      <c r="B228" t="s">
        <v>973</v>
      </c>
      <c r="C228" s="8" t="s">
        <v>974</v>
      </c>
      <c r="D228" t="s">
        <v>957</v>
      </c>
      <c r="E228" t="s">
        <v>958</v>
      </c>
      <c r="F228" s="9" t="s">
        <v>39</v>
      </c>
      <c r="G228" s="8" t="s">
        <v>354</v>
      </c>
      <c r="H228" s="10">
        <v>1</v>
      </c>
      <c r="I228" s="11">
        <v>5</v>
      </c>
      <c r="J228" s="11">
        <v>23898</v>
      </c>
      <c r="K228" s="2">
        <v>0</v>
      </c>
      <c r="L228" s="8" t="s">
        <v>55</v>
      </c>
      <c r="M228" s="12" t="s">
        <v>42</v>
      </c>
      <c r="N228" s="13">
        <v>42521</v>
      </c>
      <c r="O228" t="s">
        <v>959</v>
      </c>
      <c r="P228" t="s">
        <v>44</v>
      </c>
      <c r="Q228" t="s">
        <v>777</v>
      </c>
      <c r="R228" t="s">
        <v>46</v>
      </c>
      <c r="S228" t="s">
        <v>778</v>
      </c>
      <c r="T228" t="s">
        <v>48</v>
      </c>
      <c r="U228" t="s">
        <v>49</v>
      </c>
      <c r="V228" t="s">
        <v>44</v>
      </c>
      <c r="W228" t="s">
        <v>44</v>
      </c>
      <c r="X228" s="8" t="s">
        <v>975</v>
      </c>
    </row>
    <row r="229" spans="1:24" outlineLevel="2" x14ac:dyDescent="0.3">
      <c r="A229" t="s">
        <v>34</v>
      </c>
      <c r="B229" t="s">
        <v>976</v>
      </c>
      <c r="C229" s="8" t="s">
        <v>977</v>
      </c>
      <c r="D229" t="s">
        <v>957</v>
      </c>
      <c r="E229" t="s">
        <v>958</v>
      </c>
      <c r="F229" t="s">
        <v>39</v>
      </c>
      <c r="G229" s="8" t="s">
        <v>354</v>
      </c>
      <c r="H229" s="10">
        <v>1</v>
      </c>
      <c r="I229" s="11">
        <v>4</v>
      </c>
      <c r="J229" s="11">
        <v>15988</v>
      </c>
      <c r="K229" s="2">
        <v>0</v>
      </c>
      <c r="L229" s="8" t="s">
        <v>55</v>
      </c>
      <c r="M229" s="12" t="s">
        <v>42</v>
      </c>
      <c r="N229" s="13">
        <v>42551</v>
      </c>
      <c r="O229" t="s">
        <v>959</v>
      </c>
      <c r="P229" t="s">
        <v>44</v>
      </c>
      <c r="Q229" t="s">
        <v>777</v>
      </c>
      <c r="R229" t="s">
        <v>46</v>
      </c>
      <c r="S229" t="s">
        <v>778</v>
      </c>
      <c r="T229" t="s">
        <v>48</v>
      </c>
      <c r="U229" t="s">
        <v>49</v>
      </c>
      <c r="V229" t="s">
        <v>44</v>
      </c>
      <c r="W229" t="s">
        <v>44</v>
      </c>
      <c r="X229" s="8" t="s">
        <v>978</v>
      </c>
    </row>
    <row r="230" spans="1:24" outlineLevel="2" x14ac:dyDescent="0.3">
      <c r="A230" t="s">
        <v>34</v>
      </c>
      <c r="B230" t="s">
        <v>979</v>
      </c>
      <c r="C230" s="8" t="s">
        <v>980</v>
      </c>
      <c r="D230" t="s">
        <v>957</v>
      </c>
      <c r="E230" t="s">
        <v>958</v>
      </c>
      <c r="F230" s="9" t="s">
        <v>39</v>
      </c>
      <c r="G230" s="8" t="s">
        <v>354</v>
      </c>
      <c r="H230" s="10">
        <v>1</v>
      </c>
      <c r="I230" s="11">
        <v>0</v>
      </c>
      <c r="J230" s="11">
        <v>0</v>
      </c>
      <c r="K230" s="2">
        <v>0</v>
      </c>
      <c r="L230" s="8" t="s">
        <v>55</v>
      </c>
      <c r="M230" s="12" t="s">
        <v>42</v>
      </c>
      <c r="N230" s="13">
        <v>42582</v>
      </c>
      <c r="O230" t="s">
        <v>959</v>
      </c>
      <c r="P230" t="s">
        <v>44</v>
      </c>
      <c r="Q230" t="s">
        <v>777</v>
      </c>
      <c r="R230" t="s">
        <v>46</v>
      </c>
      <c r="S230" t="s">
        <v>778</v>
      </c>
      <c r="T230" t="s">
        <v>48</v>
      </c>
      <c r="U230" t="s">
        <v>49</v>
      </c>
      <c r="V230" t="s">
        <v>44</v>
      </c>
      <c r="W230" t="s">
        <v>44</v>
      </c>
      <c r="X230" s="8" t="s">
        <v>981</v>
      </c>
    </row>
    <row r="231" spans="1:24" outlineLevel="2" x14ac:dyDescent="0.3">
      <c r="A231" t="s">
        <v>34</v>
      </c>
      <c r="B231" t="s">
        <v>982</v>
      </c>
      <c r="C231" s="8" t="s">
        <v>983</v>
      </c>
      <c r="D231" t="s">
        <v>957</v>
      </c>
      <c r="E231" t="s">
        <v>958</v>
      </c>
      <c r="F231" s="9" t="s">
        <v>39</v>
      </c>
      <c r="G231" s="8" t="s">
        <v>354</v>
      </c>
      <c r="H231" s="10">
        <v>1</v>
      </c>
      <c r="I231" s="11">
        <v>81</v>
      </c>
      <c r="J231" s="11">
        <v>330973</v>
      </c>
      <c r="K231" s="2">
        <v>0</v>
      </c>
      <c r="L231" s="8" t="s">
        <v>55</v>
      </c>
      <c r="M231" s="12" t="s">
        <v>42</v>
      </c>
      <c r="N231" s="13">
        <v>42613</v>
      </c>
      <c r="O231" t="s">
        <v>959</v>
      </c>
      <c r="P231" t="s">
        <v>44</v>
      </c>
      <c r="Q231" t="s">
        <v>777</v>
      </c>
      <c r="R231" t="s">
        <v>46</v>
      </c>
      <c r="S231" t="s">
        <v>778</v>
      </c>
      <c r="T231" t="s">
        <v>48</v>
      </c>
      <c r="U231" t="s">
        <v>49</v>
      </c>
      <c r="V231" t="s">
        <v>44</v>
      </c>
      <c r="W231" t="s">
        <v>44</v>
      </c>
      <c r="X231" s="8" t="s">
        <v>984</v>
      </c>
    </row>
    <row r="232" spans="1:24" outlineLevel="2" x14ac:dyDescent="0.3">
      <c r="A232" t="s">
        <v>34</v>
      </c>
      <c r="B232" t="s">
        <v>985</v>
      </c>
      <c r="C232" s="8" t="s">
        <v>986</v>
      </c>
      <c r="D232" t="s">
        <v>957</v>
      </c>
      <c r="E232" t="s">
        <v>958</v>
      </c>
      <c r="F232" s="9" t="s">
        <v>39</v>
      </c>
      <c r="G232" s="8" t="s">
        <v>354</v>
      </c>
      <c r="H232" s="10">
        <v>1</v>
      </c>
      <c r="I232" s="11">
        <v>102</v>
      </c>
      <c r="J232" s="11">
        <v>123998</v>
      </c>
      <c r="K232" s="2">
        <v>0</v>
      </c>
      <c r="L232" s="8" t="s">
        <v>55</v>
      </c>
      <c r="M232" s="12" t="s">
        <v>42</v>
      </c>
      <c r="N232" s="13">
        <v>42643</v>
      </c>
      <c r="O232" t="s">
        <v>959</v>
      </c>
      <c r="P232" t="s">
        <v>44</v>
      </c>
      <c r="Q232" t="s">
        <v>777</v>
      </c>
      <c r="R232" t="s">
        <v>46</v>
      </c>
      <c r="S232" t="s">
        <v>778</v>
      </c>
      <c r="T232" t="s">
        <v>48</v>
      </c>
      <c r="U232" t="s">
        <v>49</v>
      </c>
      <c r="V232" t="s">
        <v>44</v>
      </c>
      <c r="W232" t="s">
        <v>44</v>
      </c>
      <c r="X232" s="8" t="s">
        <v>987</v>
      </c>
    </row>
    <row r="233" spans="1:24" outlineLevel="2" x14ac:dyDescent="0.3">
      <c r="A233" t="s">
        <v>34</v>
      </c>
      <c r="B233" t="s">
        <v>988</v>
      </c>
      <c r="C233" s="8" t="s">
        <v>989</v>
      </c>
      <c r="D233" t="s">
        <v>957</v>
      </c>
      <c r="E233" t="s">
        <v>958</v>
      </c>
      <c r="F233" t="s">
        <v>39</v>
      </c>
      <c r="G233" s="8" t="s">
        <v>354</v>
      </c>
      <c r="H233" s="10">
        <v>1</v>
      </c>
      <c r="I233" s="11">
        <v>7.05</v>
      </c>
      <c r="J233" s="11">
        <v>21623</v>
      </c>
      <c r="K233" s="2">
        <v>0</v>
      </c>
      <c r="L233" s="8" t="s">
        <v>55</v>
      </c>
      <c r="M233" s="12" t="s">
        <v>42</v>
      </c>
      <c r="N233" s="13">
        <v>42674</v>
      </c>
      <c r="O233" t="s">
        <v>959</v>
      </c>
      <c r="P233" t="s">
        <v>44</v>
      </c>
      <c r="Q233" t="s">
        <v>777</v>
      </c>
      <c r="R233" t="s">
        <v>46</v>
      </c>
      <c r="S233" t="s">
        <v>778</v>
      </c>
      <c r="T233" t="s">
        <v>48</v>
      </c>
      <c r="U233" t="s">
        <v>49</v>
      </c>
      <c r="V233" t="s">
        <v>44</v>
      </c>
      <c r="W233" t="s">
        <v>44</v>
      </c>
      <c r="X233" s="8" t="s">
        <v>990</v>
      </c>
    </row>
    <row r="234" spans="1:24" outlineLevel="2" x14ac:dyDescent="0.3">
      <c r="A234" t="s">
        <v>34</v>
      </c>
      <c r="B234" t="s">
        <v>991</v>
      </c>
      <c r="C234" s="8" t="s">
        <v>992</v>
      </c>
      <c r="D234" t="s">
        <v>957</v>
      </c>
      <c r="E234" t="s">
        <v>958</v>
      </c>
      <c r="F234" s="9" t="s">
        <v>39</v>
      </c>
      <c r="G234" s="8" t="s">
        <v>354</v>
      </c>
      <c r="H234" s="10">
        <v>1</v>
      </c>
      <c r="I234" s="11">
        <v>5.36</v>
      </c>
      <c r="J234" s="11">
        <v>49858</v>
      </c>
      <c r="K234" s="2">
        <v>0</v>
      </c>
      <c r="L234" s="8" t="s">
        <v>55</v>
      </c>
      <c r="M234" s="12" t="s">
        <v>42</v>
      </c>
      <c r="N234" s="13">
        <v>42704</v>
      </c>
      <c r="O234" t="s">
        <v>959</v>
      </c>
      <c r="P234" t="s">
        <v>44</v>
      </c>
      <c r="Q234" t="s">
        <v>777</v>
      </c>
      <c r="R234" t="s">
        <v>46</v>
      </c>
      <c r="S234" t="s">
        <v>778</v>
      </c>
      <c r="T234" t="s">
        <v>48</v>
      </c>
      <c r="U234" t="s">
        <v>49</v>
      </c>
      <c r="V234" t="s">
        <v>44</v>
      </c>
      <c r="W234" t="s">
        <v>44</v>
      </c>
      <c r="X234" s="8" t="s">
        <v>993</v>
      </c>
    </row>
    <row r="235" spans="1:24" outlineLevel="2" x14ac:dyDescent="0.3">
      <c r="A235" t="s">
        <v>34</v>
      </c>
      <c r="B235" t="s">
        <v>994</v>
      </c>
      <c r="C235" s="8" t="s">
        <v>995</v>
      </c>
      <c r="D235" t="s">
        <v>996</v>
      </c>
      <c r="E235" t="s">
        <v>997</v>
      </c>
      <c r="F235" s="9" t="s">
        <v>39</v>
      </c>
      <c r="G235" s="8" t="s">
        <v>40</v>
      </c>
      <c r="H235" s="10">
        <v>15</v>
      </c>
      <c r="I235" s="11">
        <v>1.39</v>
      </c>
      <c r="J235" s="11">
        <v>9111</v>
      </c>
      <c r="K235" s="2">
        <v>320.45999999999998</v>
      </c>
      <c r="L235" s="8" t="s">
        <v>41</v>
      </c>
      <c r="M235" s="12" t="s">
        <v>42</v>
      </c>
      <c r="N235" s="13">
        <v>42490</v>
      </c>
      <c r="O235" t="s">
        <v>998</v>
      </c>
      <c r="P235" t="s">
        <v>44</v>
      </c>
      <c r="Q235" t="s">
        <v>94</v>
      </c>
      <c r="R235" t="s">
        <v>46</v>
      </c>
      <c r="S235" t="s">
        <v>608</v>
      </c>
      <c r="T235" t="s">
        <v>94</v>
      </c>
      <c r="U235" t="s">
        <v>49</v>
      </c>
      <c r="V235" t="s">
        <v>999</v>
      </c>
      <c r="W235" t="s">
        <v>1000</v>
      </c>
      <c r="X235" s="8" t="s">
        <v>1001</v>
      </c>
    </row>
    <row r="236" spans="1:24" outlineLevel="2" x14ac:dyDescent="0.3">
      <c r="A236" t="s">
        <v>34</v>
      </c>
      <c r="B236" t="s">
        <v>1002</v>
      </c>
      <c r="C236" s="8" t="s">
        <v>1003</v>
      </c>
      <c r="D236" t="s">
        <v>1004</v>
      </c>
      <c r="E236" t="s">
        <v>1005</v>
      </c>
      <c r="F236" t="s">
        <v>39</v>
      </c>
      <c r="G236" s="8" t="s">
        <v>40</v>
      </c>
      <c r="H236" s="10">
        <v>15</v>
      </c>
      <c r="I236" s="11">
        <v>6.38</v>
      </c>
      <c r="J236" s="11">
        <v>41790</v>
      </c>
      <c r="K236" s="2">
        <v>1470.6</v>
      </c>
      <c r="L236" s="8" t="s">
        <v>41</v>
      </c>
      <c r="M236" s="12" t="s">
        <v>42</v>
      </c>
      <c r="N236" s="13">
        <v>42582</v>
      </c>
      <c r="O236" t="s">
        <v>1006</v>
      </c>
      <c r="P236" t="s">
        <v>44</v>
      </c>
      <c r="Q236" t="s">
        <v>1007</v>
      </c>
      <c r="R236" t="s">
        <v>46</v>
      </c>
      <c r="S236" t="s">
        <v>1008</v>
      </c>
      <c r="T236" t="s">
        <v>1009</v>
      </c>
      <c r="U236" t="s">
        <v>49</v>
      </c>
      <c r="V236" t="s">
        <v>1010</v>
      </c>
      <c r="W236" t="s">
        <v>1011</v>
      </c>
      <c r="X236" s="8" t="s">
        <v>1012</v>
      </c>
    </row>
    <row r="237" spans="1:24" outlineLevel="2" x14ac:dyDescent="0.3">
      <c r="A237" t="s">
        <v>34</v>
      </c>
      <c r="B237" t="s">
        <v>1013</v>
      </c>
      <c r="C237" s="8" t="s">
        <v>1014</v>
      </c>
      <c r="D237" t="s">
        <v>1004</v>
      </c>
      <c r="E237" t="s">
        <v>1005</v>
      </c>
      <c r="F237" s="9" t="s">
        <v>39</v>
      </c>
      <c r="G237" s="8" t="s">
        <v>40</v>
      </c>
      <c r="H237" s="10">
        <v>15</v>
      </c>
      <c r="I237" s="11">
        <v>28.09</v>
      </c>
      <c r="J237" s="11">
        <v>139042</v>
      </c>
      <c r="K237" s="2">
        <v>6025.27</v>
      </c>
      <c r="L237" s="8" t="s">
        <v>55</v>
      </c>
      <c r="M237" s="12" t="s">
        <v>42</v>
      </c>
      <c r="N237" s="13">
        <v>42582</v>
      </c>
      <c r="O237" t="s">
        <v>1006</v>
      </c>
      <c r="P237" t="s">
        <v>44</v>
      </c>
      <c r="Q237" t="s">
        <v>1007</v>
      </c>
      <c r="R237" t="s">
        <v>46</v>
      </c>
      <c r="S237" t="s">
        <v>1008</v>
      </c>
      <c r="T237" t="s">
        <v>1009</v>
      </c>
      <c r="U237" t="s">
        <v>49</v>
      </c>
      <c r="V237" t="s">
        <v>1010</v>
      </c>
      <c r="W237" t="s">
        <v>1011</v>
      </c>
      <c r="X237" s="8" t="s">
        <v>1015</v>
      </c>
    </row>
    <row r="238" spans="1:24" outlineLevel="2" x14ac:dyDescent="0.3">
      <c r="A238" t="s">
        <v>34</v>
      </c>
      <c r="B238" t="s">
        <v>1016</v>
      </c>
      <c r="C238" s="8" t="s">
        <v>1017</v>
      </c>
      <c r="D238" t="s">
        <v>1004</v>
      </c>
      <c r="E238" t="s">
        <v>1005</v>
      </c>
      <c r="F238" s="9" t="s">
        <v>39</v>
      </c>
      <c r="G238" s="8" t="s">
        <v>102</v>
      </c>
      <c r="H238" s="10">
        <v>15</v>
      </c>
      <c r="I238" s="11">
        <v>13.67</v>
      </c>
      <c r="J238" s="11">
        <v>36287</v>
      </c>
      <c r="K238" s="2">
        <v>3801.49</v>
      </c>
      <c r="L238" s="8" t="s">
        <v>55</v>
      </c>
      <c r="M238" s="12" t="s">
        <v>42</v>
      </c>
      <c r="N238" s="13">
        <v>42582</v>
      </c>
      <c r="O238" t="s">
        <v>1006</v>
      </c>
      <c r="P238" t="s">
        <v>44</v>
      </c>
      <c r="Q238" t="s">
        <v>1007</v>
      </c>
      <c r="R238" t="s">
        <v>46</v>
      </c>
      <c r="S238" t="s">
        <v>1008</v>
      </c>
      <c r="T238" t="s">
        <v>1009</v>
      </c>
      <c r="U238" t="s">
        <v>49</v>
      </c>
      <c r="V238" t="s">
        <v>1010</v>
      </c>
      <c r="W238" t="s">
        <v>1011</v>
      </c>
      <c r="X238" s="8" t="s">
        <v>1018</v>
      </c>
    </row>
    <row r="239" spans="1:24" outlineLevel="2" x14ac:dyDescent="0.3">
      <c r="A239" t="s">
        <v>34</v>
      </c>
      <c r="B239" t="s">
        <v>1019</v>
      </c>
      <c r="C239" s="8" t="s">
        <v>1020</v>
      </c>
      <c r="D239" t="s">
        <v>1004</v>
      </c>
      <c r="E239" t="s">
        <v>1005</v>
      </c>
      <c r="F239" t="s">
        <v>39</v>
      </c>
      <c r="G239" s="8" t="s">
        <v>102</v>
      </c>
      <c r="H239" s="10">
        <v>15</v>
      </c>
      <c r="I239" s="11">
        <v>28.6</v>
      </c>
      <c r="J239" s="11">
        <v>41896</v>
      </c>
      <c r="K239" s="2">
        <v>17272.919999999998</v>
      </c>
      <c r="L239" s="8" t="s">
        <v>55</v>
      </c>
      <c r="M239" s="12" t="s">
        <v>42</v>
      </c>
      <c r="N239" s="13">
        <v>42674</v>
      </c>
      <c r="O239" t="s">
        <v>1006</v>
      </c>
      <c r="P239" t="s">
        <v>44</v>
      </c>
      <c r="Q239" t="s">
        <v>1007</v>
      </c>
      <c r="R239" t="s">
        <v>46</v>
      </c>
      <c r="S239" t="s">
        <v>1008</v>
      </c>
      <c r="T239" t="s">
        <v>1009</v>
      </c>
      <c r="U239" t="s">
        <v>49</v>
      </c>
      <c r="V239" t="s">
        <v>1010</v>
      </c>
      <c r="W239" t="s">
        <v>1011</v>
      </c>
      <c r="X239" s="8" t="s">
        <v>1021</v>
      </c>
    </row>
    <row r="240" spans="1:24" outlineLevel="2" x14ac:dyDescent="0.3">
      <c r="A240" t="s">
        <v>34</v>
      </c>
      <c r="B240" t="s">
        <v>1022</v>
      </c>
      <c r="C240" s="8" t="s">
        <v>1023</v>
      </c>
      <c r="D240" t="s">
        <v>1024</v>
      </c>
      <c r="E240" t="s">
        <v>1025</v>
      </c>
      <c r="F240" s="9" t="s">
        <v>39</v>
      </c>
      <c r="G240" s="8" t="s">
        <v>200</v>
      </c>
      <c r="H240" s="10">
        <v>15.5</v>
      </c>
      <c r="I240" s="11">
        <v>11.94</v>
      </c>
      <c r="J240" s="11">
        <v>46466</v>
      </c>
      <c r="K240" s="2">
        <v>2434.7600000000002</v>
      </c>
      <c r="L240" s="8" t="s">
        <v>55</v>
      </c>
      <c r="M240" s="12" t="s">
        <v>305</v>
      </c>
      <c r="N240" s="13">
        <v>42613</v>
      </c>
      <c r="O240" t="s">
        <v>1026</v>
      </c>
      <c r="P240" t="s">
        <v>44</v>
      </c>
      <c r="Q240" t="s">
        <v>115</v>
      </c>
      <c r="R240" t="s">
        <v>46</v>
      </c>
      <c r="S240" t="s">
        <v>105</v>
      </c>
      <c r="T240" t="s">
        <v>84</v>
      </c>
      <c r="U240" t="s">
        <v>49</v>
      </c>
      <c r="V240" t="s">
        <v>1027</v>
      </c>
      <c r="W240" t="s">
        <v>1028</v>
      </c>
      <c r="X240" s="8" t="s">
        <v>1029</v>
      </c>
    </row>
    <row r="241" spans="1:24" outlineLevel="2" x14ac:dyDescent="0.3">
      <c r="A241" t="s">
        <v>34</v>
      </c>
      <c r="B241" t="s">
        <v>1022</v>
      </c>
      <c r="C241" s="8" t="s">
        <v>1030</v>
      </c>
      <c r="D241" t="s">
        <v>1024</v>
      </c>
      <c r="E241" t="s">
        <v>1025</v>
      </c>
      <c r="F241" s="9" t="s">
        <v>39</v>
      </c>
      <c r="G241" s="8" t="s">
        <v>40</v>
      </c>
      <c r="H241" s="10">
        <v>15</v>
      </c>
      <c r="I241" s="11">
        <v>0.88</v>
      </c>
      <c r="J241" s="11">
        <v>3440</v>
      </c>
      <c r="K241" s="2">
        <v>179.6</v>
      </c>
      <c r="L241" s="8" t="s">
        <v>55</v>
      </c>
      <c r="M241" s="12" t="s">
        <v>305</v>
      </c>
      <c r="N241" s="13">
        <v>42613</v>
      </c>
      <c r="O241" t="s">
        <v>1026</v>
      </c>
      <c r="P241" t="s">
        <v>44</v>
      </c>
      <c r="Q241" t="s">
        <v>115</v>
      </c>
      <c r="R241" t="s">
        <v>46</v>
      </c>
      <c r="S241" t="s">
        <v>105</v>
      </c>
      <c r="T241" t="s">
        <v>84</v>
      </c>
      <c r="U241" t="s">
        <v>49</v>
      </c>
      <c r="V241" t="s">
        <v>1027</v>
      </c>
      <c r="W241" t="s">
        <v>1028</v>
      </c>
      <c r="X241" s="8" t="s">
        <v>1029</v>
      </c>
    </row>
    <row r="242" spans="1:24" outlineLevel="2" x14ac:dyDescent="0.3">
      <c r="A242" t="s">
        <v>34</v>
      </c>
      <c r="B242" t="s">
        <v>1031</v>
      </c>
      <c r="C242" s="8" t="s">
        <v>1032</v>
      </c>
      <c r="D242" t="s">
        <v>1033</v>
      </c>
      <c r="E242" t="s">
        <v>1034</v>
      </c>
      <c r="F242" s="9" t="s">
        <v>39</v>
      </c>
      <c r="G242" s="8" t="s">
        <v>102</v>
      </c>
      <c r="H242" s="10">
        <v>15</v>
      </c>
      <c r="I242" s="11">
        <v>1.18</v>
      </c>
      <c r="J242" s="11">
        <v>3503</v>
      </c>
      <c r="K242" s="2">
        <v>335.56</v>
      </c>
      <c r="L242" s="8" t="s">
        <v>55</v>
      </c>
      <c r="M242" s="12" t="s">
        <v>42</v>
      </c>
      <c r="N242" s="13">
        <v>42521</v>
      </c>
      <c r="O242" t="s">
        <v>1035</v>
      </c>
      <c r="P242" t="s">
        <v>44</v>
      </c>
      <c r="Q242" t="s">
        <v>323</v>
      </c>
      <c r="R242" t="s">
        <v>46</v>
      </c>
      <c r="S242" t="s">
        <v>73</v>
      </c>
      <c r="T242" t="s">
        <v>48</v>
      </c>
      <c r="U242" t="s">
        <v>49</v>
      </c>
      <c r="V242" t="s">
        <v>1036</v>
      </c>
      <c r="W242" t="s">
        <v>1037</v>
      </c>
      <c r="X242" s="8" t="s">
        <v>1038</v>
      </c>
    </row>
    <row r="243" spans="1:24" outlineLevel="2" x14ac:dyDescent="0.3">
      <c r="A243" t="s">
        <v>34</v>
      </c>
      <c r="B243" t="s">
        <v>1039</v>
      </c>
      <c r="C243" s="8" t="s">
        <v>1040</v>
      </c>
      <c r="D243" t="s">
        <v>1041</v>
      </c>
      <c r="E243" t="s">
        <v>1042</v>
      </c>
      <c r="F243" t="s">
        <v>39</v>
      </c>
      <c r="G243" s="8" t="s">
        <v>102</v>
      </c>
      <c r="H243" s="10">
        <v>15</v>
      </c>
      <c r="I243" s="11">
        <v>19.239999999999998</v>
      </c>
      <c r="J243" s="11">
        <v>49286</v>
      </c>
      <c r="K243" s="2">
        <v>5314.72</v>
      </c>
      <c r="L243" s="8" t="s">
        <v>55</v>
      </c>
      <c r="M243" s="12" t="s">
        <v>42</v>
      </c>
      <c r="N243" s="13">
        <v>42674</v>
      </c>
      <c r="O243" t="s">
        <v>1043</v>
      </c>
      <c r="P243" t="s">
        <v>44</v>
      </c>
      <c r="Q243" t="s">
        <v>45</v>
      </c>
      <c r="R243" t="s">
        <v>46</v>
      </c>
      <c r="S243" t="s">
        <v>340</v>
      </c>
      <c r="T243" t="s">
        <v>48</v>
      </c>
      <c r="U243" t="s">
        <v>49</v>
      </c>
      <c r="V243" t="s">
        <v>1044</v>
      </c>
      <c r="W243" t="s">
        <v>1045</v>
      </c>
      <c r="X243" s="8" t="s">
        <v>1046</v>
      </c>
    </row>
    <row r="244" spans="1:24" outlineLevel="2" x14ac:dyDescent="0.3">
      <c r="A244" t="s">
        <v>34</v>
      </c>
      <c r="B244" t="s">
        <v>1047</v>
      </c>
      <c r="C244" s="8" t="s">
        <v>1048</v>
      </c>
      <c r="D244" t="s">
        <v>1049</v>
      </c>
      <c r="E244" t="s">
        <v>1050</v>
      </c>
      <c r="F244" t="s">
        <v>39</v>
      </c>
      <c r="G244" s="8" t="s">
        <v>1051</v>
      </c>
      <c r="H244" s="10">
        <v>8.5</v>
      </c>
      <c r="I244" s="11">
        <v>31.45</v>
      </c>
      <c r="J244" s="11">
        <v>177354</v>
      </c>
      <c r="K244" s="2">
        <v>9837.08</v>
      </c>
      <c r="L244" s="8" t="s">
        <v>55</v>
      </c>
      <c r="M244" s="12" t="s">
        <v>42</v>
      </c>
      <c r="N244" s="13">
        <v>42400</v>
      </c>
      <c r="O244" t="s">
        <v>1052</v>
      </c>
      <c r="P244" t="s">
        <v>44</v>
      </c>
      <c r="Q244" t="s">
        <v>94</v>
      </c>
      <c r="R244" t="s">
        <v>46</v>
      </c>
      <c r="S244" t="s">
        <v>608</v>
      </c>
      <c r="T244" t="s">
        <v>94</v>
      </c>
      <c r="U244" t="s">
        <v>49</v>
      </c>
      <c r="V244" t="s">
        <v>1053</v>
      </c>
      <c r="W244" t="s">
        <v>1054</v>
      </c>
      <c r="X244" s="8" t="s">
        <v>1055</v>
      </c>
    </row>
    <row r="245" spans="1:24" outlineLevel="2" x14ac:dyDescent="0.3">
      <c r="A245" t="s">
        <v>34</v>
      </c>
      <c r="B245" t="s">
        <v>1056</v>
      </c>
      <c r="C245" s="8" t="s">
        <v>1057</v>
      </c>
      <c r="D245" t="s">
        <v>1058</v>
      </c>
      <c r="E245" t="s">
        <v>1059</v>
      </c>
      <c r="F245" s="9" t="s">
        <v>39</v>
      </c>
      <c r="G245" s="8" t="s">
        <v>102</v>
      </c>
      <c r="H245" s="10">
        <v>15</v>
      </c>
      <c r="I245" s="11">
        <v>2.2400000000000002</v>
      </c>
      <c r="J245" s="11">
        <v>6839</v>
      </c>
      <c r="K245" s="2">
        <v>640.78</v>
      </c>
      <c r="L245" s="8" t="s">
        <v>55</v>
      </c>
      <c r="M245" s="12" t="s">
        <v>42</v>
      </c>
      <c r="N245" s="13">
        <v>42582</v>
      </c>
      <c r="O245" t="s">
        <v>1060</v>
      </c>
      <c r="P245" t="s">
        <v>44</v>
      </c>
      <c r="Q245" t="s">
        <v>115</v>
      </c>
      <c r="R245" t="s">
        <v>46</v>
      </c>
      <c r="S245" t="s">
        <v>1061</v>
      </c>
      <c r="T245" t="s">
        <v>84</v>
      </c>
      <c r="U245" t="s">
        <v>49</v>
      </c>
      <c r="V245" t="s">
        <v>1062</v>
      </c>
      <c r="W245" t="s">
        <v>1063</v>
      </c>
      <c r="X245" s="8" t="s">
        <v>1064</v>
      </c>
    </row>
    <row r="246" spans="1:24" outlineLevel="2" x14ac:dyDescent="0.3">
      <c r="A246" t="s">
        <v>34</v>
      </c>
      <c r="B246" t="s">
        <v>1065</v>
      </c>
      <c r="C246" s="8" t="s">
        <v>1066</v>
      </c>
      <c r="D246" t="s">
        <v>1058</v>
      </c>
      <c r="E246" t="s">
        <v>1067</v>
      </c>
      <c r="F246" s="9" t="s">
        <v>39</v>
      </c>
      <c r="G246" s="8" t="s">
        <v>102</v>
      </c>
      <c r="H246" s="10">
        <v>15</v>
      </c>
      <c r="I246" s="11">
        <v>1.39</v>
      </c>
      <c r="J246" s="11">
        <v>4049</v>
      </c>
      <c r="K246" s="2">
        <v>393.73</v>
      </c>
      <c r="L246" s="8" t="s">
        <v>55</v>
      </c>
      <c r="M246" s="12" t="s">
        <v>42</v>
      </c>
      <c r="N246" s="13">
        <v>42674</v>
      </c>
      <c r="O246" t="s">
        <v>1068</v>
      </c>
      <c r="P246" t="s">
        <v>44</v>
      </c>
      <c r="Q246" t="s">
        <v>115</v>
      </c>
      <c r="R246" t="s">
        <v>46</v>
      </c>
      <c r="S246" t="s">
        <v>1061</v>
      </c>
      <c r="T246" t="s">
        <v>84</v>
      </c>
      <c r="U246" t="s">
        <v>49</v>
      </c>
      <c r="V246" t="s">
        <v>1069</v>
      </c>
      <c r="W246" t="s">
        <v>1070</v>
      </c>
      <c r="X246" s="8" t="s">
        <v>1071</v>
      </c>
    </row>
    <row r="247" spans="1:24" outlineLevel="2" x14ac:dyDescent="0.3">
      <c r="A247" t="s">
        <v>34</v>
      </c>
      <c r="B247" t="s">
        <v>1072</v>
      </c>
      <c r="C247" s="8" t="s">
        <v>1073</v>
      </c>
      <c r="D247" t="s">
        <v>1074</v>
      </c>
      <c r="E247" t="s">
        <v>1075</v>
      </c>
      <c r="F247" s="9" t="s">
        <v>39</v>
      </c>
      <c r="G247" s="8" t="s">
        <v>354</v>
      </c>
      <c r="H247" s="10">
        <v>1</v>
      </c>
      <c r="I247" s="11">
        <v>0</v>
      </c>
      <c r="J247" s="11">
        <v>225029</v>
      </c>
      <c r="K247" s="2">
        <v>0</v>
      </c>
      <c r="L247" s="8" t="s">
        <v>55</v>
      </c>
      <c r="M247" s="12" t="s">
        <v>42</v>
      </c>
      <c r="N247" s="13">
        <v>42429</v>
      </c>
      <c r="O247" t="s">
        <v>1076</v>
      </c>
      <c r="P247" t="s">
        <v>44</v>
      </c>
      <c r="Q247" t="s">
        <v>180</v>
      </c>
      <c r="R247" t="s">
        <v>46</v>
      </c>
      <c r="S247" t="s">
        <v>1077</v>
      </c>
      <c r="T247" t="s">
        <v>84</v>
      </c>
      <c r="U247" t="s">
        <v>49</v>
      </c>
      <c r="V247" t="s">
        <v>44</v>
      </c>
      <c r="W247" t="s">
        <v>44</v>
      </c>
      <c r="X247" s="8" t="s">
        <v>1078</v>
      </c>
    </row>
    <row r="248" spans="1:24" outlineLevel="2" x14ac:dyDescent="0.3">
      <c r="A248" t="s">
        <v>34</v>
      </c>
      <c r="B248" t="s">
        <v>1079</v>
      </c>
      <c r="C248" s="8" t="s">
        <v>1080</v>
      </c>
      <c r="D248" t="s">
        <v>1074</v>
      </c>
      <c r="E248" t="s">
        <v>1075</v>
      </c>
      <c r="F248" s="9" t="s">
        <v>39</v>
      </c>
      <c r="G248" s="8" t="s">
        <v>354</v>
      </c>
      <c r="H248" s="10">
        <v>1</v>
      </c>
      <c r="I248" s="11">
        <v>0</v>
      </c>
      <c r="J248" s="11">
        <v>245262</v>
      </c>
      <c r="K248" s="2">
        <v>0</v>
      </c>
      <c r="L248" s="8" t="s">
        <v>55</v>
      </c>
      <c r="M248" s="12" t="s">
        <v>42</v>
      </c>
      <c r="N248" s="13">
        <v>42429</v>
      </c>
      <c r="O248" t="s">
        <v>1076</v>
      </c>
      <c r="P248" t="s">
        <v>44</v>
      </c>
      <c r="Q248" t="s">
        <v>180</v>
      </c>
      <c r="R248" t="s">
        <v>46</v>
      </c>
      <c r="S248" t="s">
        <v>1077</v>
      </c>
      <c r="T248" t="s">
        <v>84</v>
      </c>
      <c r="U248" t="s">
        <v>49</v>
      </c>
      <c r="V248" t="s">
        <v>44</v>
      </c>
      <c r="W248" t="s">
        <v>44</v>
      </c>
      <c r="X248" s="8" t="s">
        <v>1081</v>
      </c>
    </row>
    <row r="249" spans="1:24" outlineLevel="2" x14ac:dyDescent="0.3">
      <c r="A249" t="s">
        <v>34</v>
      </c>
      <c r="B249" t="s">
        <v>1082</v>
      </c>
      <c r="C249" s="8" t="s">
        <v>1083</v>
      </c>
      <c r="D249" t="s">
        <v>1074</v>
      </c>
      <c r="E249" t="s">
        <v>1075</v>
      </c>
      <c r="F249" s="9" t="s">
        <v>39</v>
      </c>
      <c r="G249" s="8" t="s">
        <v>354</v>
      </c>
      <c r="H249" s="10">
        <v>1</v>
      </c>
      <c r="I249" s="11">
        <v>0</v>
      </c>
      <c r="J249" s="11">
        <v>260492</v>
      </c>
      <c r="K249" s="2">
        <v>0</v>
      </c>
      <c r="L249" s="8" t="s">
        <v>55</v>
      </c>
      <c r="M249" s="12" t="s">
        <v>42</v>
      </c>
      <c r="N249" s="13">
        <v>42429</v>
      </c>
      <c r="O249" t="s">
        <v>1076</v>
      </c>
      <c r="P249" t="s">
        <v>44</v>
      </c>
      <c r="Q249" t="s">
        <v>180</v>
      </c>
      <c r="R249" t="s">
        <v>46</v>
      </c>
      <c r="S249" t="s">
        <v>1077</v>
      </c>
      <c r="T249" t="s">
        <v>84</v>
      </c>
      <c r="U249" t="s">
        <v>49</v>
      </c>
      <c r="V249" t="s">
        <v>44</v>
      </c>
      <c r="W249" t="s">
        <v>44</v>
      </c>
      <c r="X249" s="8" t="s">
        <v>1084</v>
      </c>
    </row>
    <row r="250" spans="1:24" outlineLevel="2" x14ac:dyDescent="0.3">
      <c r="A250" t="s">
        <v>34</v>
      </c>
      <c r="B250" t="s">
        <v>1085</v>
      </c>
      <c r="C250" s="8" t="s">
        <v>1086</v>
      </c>
      <c r="D250" t="s">
        <v>1074</v>
      </c>
      <c r="E250" t="s">
        <v>1075</v>
      </c>
      <c r="F250" s="9" t="s">
        <v>39</v>
      </c>
      <c r="G250" s="8" t="s">
        <v>354</v>
      </c>
      <c r="H250" s="10">
        <v>1</v>
      </c>
      <c r="I250" s="11">
        <v>164.18</v>
      </c>
      <c r="J250" s="11">
        <v>47117</v>
      </c>
      <c r="K250" s="2">
        <v>0</v>
      </c>
      <c r="L250" s="8" t="s">
        <v>55</v>
      </c>
      <c r="M250" s="12" t="s">
        <v>42</v>
      </c>
      <c r="N250" s="13">
        <v>42460</v>
      </c>
      <c r="O250" t="s">
        <v>1076</v>
      </c>
      <c r="P250" t="s">
        <v>44</v>
      </c>
      <c r="Q250" t="s">
        <v>180</v>
      </c>
      <c r="R250" t="s">
        <v>46</v>
      </c>
      <c r="S250" t="s">
        <v>1077</v>
      </c>
      <c r="T250" t="s">
        <v>84</v>
      </c>
      <c r="U250" t="s">
        <v>49</v>
      </c>
      <c r="V250" t="s">
        <v>44</v>
      </c>
      <c r="W250" t="s">
        <v>44</v>
      </c>
      <c r="X250" s="8" t="s">
        <v>1087</v>
      </c>
    </row>
    <row r="251" spans="1:24" outlineLevel="2" x14ac:dyDescent="0.3">
      <c r="A251" t="s">
        <v>34</v>
      </c>
      <c r="B251" t="s">
        <v>1088</v>
      </c>
      <c r="C251" s="8" t="s">
        <v>1089</v>
      </c>
      <c r="D251" t="s">
        <v>1074</v>
      </c>
      <c r="E251" t="s">
        <v>1075</v>
      </c>
      <c r="F251" s="9" t="s">
        <v>39</v>
      </c>
      <c r="G251" s="8" t="s">
        <v>354</v>
      </c>
      <c r="H251" s="10">
        <v>1</v>
      </c>
      <c r="I251" s="11">
        <v>25</v>
      </c>
      <c r="J251" s="11">
        <v>76709</v>
      </c>
      <c r="K251" s="2">
        <v>0</v>
      </c>
      <c r="L251" s="8" t="s">
        <v>55</v>
      </c>
      <c r="M251" s="12" t="s">
        <v>42</v>
      </c>
      <c r="N251" s="13">
        <v>42490</v>
      </c>
      <c r="O251" t="s">
        <v>1076</v>
      </c>
      <c r="P251" t="s">
        <v>44</v>
      </c>
      <c r="Q251" t="s">
        <v>180</v>
      </c>
      <c r="R251" t="s">
        <v>46</v>
      </c>
      <c r="S251" t="s">
        <v>1077</v>
      </c>
      <c r="T251" t="s">
        <v>84</v>
      </c>
      <c r="U251" t="s">
        <v>49</v>
      </c>
      <c r="V251" t="s">
        <v>44</v>
      </c>
      <c r="W251" t="s">
        <v>44</v>
      </c>
      <c r="X251" s="8" t="s">
        <v>1090</v>
      </c>
    </row>
    <row r="252" spans="1:24" outlineLevel="2" x14ac:dyDescent="0.3">
      <c r="A252" t="s">
        <v>34</v>
      </c>
      <c r="B252" t="s">
        <v>1091</v>
      </c>
      <c r="C252" s="8" t="s">
        <v>1092</v>
      </c>
      <c r="D252" t="s">
        <v>1074</v>
      </c>
      <c r="E252" t="s">
        <v>1075</v>
      </c>
      <c r="F252" s="9" t="s">
        <v>39</v>
      </c>
      <c r="G252" s="8" t="s">
        <v>354</v>
      </c>
      <c r="H252" s="10">
        <v>1</v>
      </c>
      <c r="I252" s="11">
        <v>24</v>
      </c>
      <c r="J252" s="11">
        <v>12000</v>
      </c>
      <c r="K252" s="2">
        <v>0</v>
      </c>
      <c r="L252" s="8" t="s">
        <v>55</v>
      </c>
      <c r="M252" s="12" t="s">
        <v>42</v>
      </c>
      <c r="N252" s="13">
        <v>42521</v>
      </c>
      <c r="O252" t="s">
        <v>1076</v>
      </c>
      <c r="P252" t="s">
        <v>44</v>
      </c>
      <c r="Q252" t="s">
        <v>180</v>
      </c>
      <c r="R252" t="s">
        <v>46</v>
      </c>
      <c r="S252" t="s">
        <v>1077</v>
      </c>
      <c r="T252" t="s">
        <v>84</v>
      </c>
      <c r="U252" t="s">
        <v>49</v>
      </c>
      <c r="V252" t="s">
        <v>44</v>
      </c>
      <c r="W252" t="s">
        <v>44</v>
      </c>
      <c r="X252" s="8" t="s">
        <v>1093</v>
      </c>
    </row>
    <row r="253" spans="1:24" outlineLevel="2" x14ac:dyDescent="0.3">
      <c r="A253" t="s">
        <v>34</v>
      </c>
      <c r="B253" t="s">
        <v>1094</v>
      </c>
      <c r="C253" s="8" t="s">
        <v>1095</v>
      </c>
      <c r="D253" t="s">
        <v>1074</v>
      </c>
      <c r="E253" t="s">
        <v>1075</v>
      </c>
      <c r="F253" t="s">
        <v>39</v>
      </c>
      <c r="G253" s="8" t="s">
        <v>354</v>
      </c>
      <c r="H253" s="10">
        <v>1</v>
      </c>
      <c r="I253" s="11">
        <v>10</v>
      </c>
      <c r="J253" s="11">
        <v>34530</v>
      </c>
      <c r="K253" s="2">
        <v>0</v>
      </c>
      <c r="L253" s="8" t="s">
        <v>55</v>
      </c>
      <c r="M253" s="12" t="s">
        <v>42</v>
      </c>
      <c r="N253" s="13">
        <v>42551</v>
      </c>
      <c r="O253" t="s">
        <v>1076</v>
      </c>
      <c r="P253" t="s">
        <v>44</v>
      </c>
      <c r="Q253" t="s">
        <v>180</v>
      </c>
      <c r="R253" t="s">
        <v>46</v>
      </c>
      <c r="S253" t="s">
        <v>1077</v>
      </c>
      <c r="T253" t="s">
        <v>84</v>
      </c>
      <c r="U253" t="s">
        <v>49</v>
      </c>
      <c r="V253" t="s">
        <v>44</v>
      </c>
      <c r="W253" t="s">
        <v>44</v>
      </c>
      <c r="X253" s="8" t="s">
        <v>1096</v>
      </c>
    </row>
    <row r="254" spans="1:24" outlineLevel="2" x14ac:dyDescent="0.3">
      <c r="A254" t="s">
        <v>34</v>
      </c>
      <c r="B254" t="s">
        <v>1097</v>
      </c>
      <c r="C254" s="8" t="s">
        <v>1098</v>
      </c>
      <c r="D254" t="s">
        <v>1074</v>
      </c>
      <c r="E254" t="s">
        <v>1075</v>
      </c>
      <c r="F254" s="9" t="s">
        <v>39</v>
      </c>
      <c r="G254" s="8" t="s">
        <v>354</v>
      </c>
      <c r="H254" s="10">
        <v>1</v>
      </c>
      <c r="I254" s="11">
        <v>7</v>
      </c>
      <c r="J254" s="11">
        <v>30320</v>
      </c>
      <c r="K254" s="2">
        <v>0</v>
      </c>
      <c r="L254" s="8" t="s">
        <v>55</v>
      </c>
      <c r="M254" s="12" t="s">
        <v>42</v>
      </c>
      <c r="N254" s="13">
        <v>42582</v>
      </c>
      <c r="O254" t="s">
        <v>1076</v>
      </c>
      <c r="P254" t="s">
        <v>44</v>
      </c>
      <c r="Q254" t="s">
        <v>180</v>
      </c>
      <c r="R254" t="s">
        <v>46</v>
      </c>
      <c r="S254" t="s">
        <v>1077</v>
      </c>
      <c r="T254" t="s">
        <v>84</v>
      </c>
      <c r="U254" t="s">
        <v>49</v>
      </c>
      <c r="V254" t="s">
        <v>44</v>
      </c>
      <c r="W254" t="s">
        <v>44</v>
      </c>
      <c r="X254" s="8" t="s">
        <v>1099</v>
      </c>
    </row>
    <row r="255" spans="1:24" outlineLevel="2" x14ac:dyDescent="0.3">
      <c r="A255" t="s">
        <v>34</v>
      </c>
      <c r="B255" t="s">
        <v>1100</v>
      </c>
      <c r="C255" s="8" t="s">
        <v>1101</v>
      </c>
      <c r="D255" t="s">
        <v>1074</v>
      </c>
      <c r="E255" t="s">
        <v>1075</v>
      </c>
      <c r="F255" s="9" t="s">
        <v>39</v>
      </c>
      <c r="G255" s="8" t="s">
        <v>354</v>
      </c>
      <c r="H255" s="10">
        <v>1</v>
      </c>
      <c r="I255" s="11">
        <v>7</v>
      </c>
      <c r="J255" s="11">
        <v>58000</v>
      </c>
      <c r="K255" s="2">
        <v>0</v>
      </c>
      <c r="L255" s="8" t="s">
        <v>55</v>
      </c>
      <c r="M255" s="12" t="s">
        <v>42</v>
      </c>
      <c r="N255" s="13">
        <v>42613</v>
      </c>
      <c r="O255" t="s">
        <v>1076</v>
      </c>
      <c r="P255" t="s">
        <v>44</v>
      </c>
      <c r="Q255" t="s">
        <v>180</v>
      </c>
      <c r="R255" t="s">
        <v>46</v>
      </c>
      <c r="S255" t="s">
        <v>1077</v>
      </c>
      <c r="T255" t="s">
        <v>84</v>
      </c>
      <c r="U255" t="s">
        <v>49</v>
      </c>
      <c r="V255" t="s">
        <v>44</v>
      </c>
      <c r="W255" t="s">
        <v>44</v>
      </c>
      <c r="X255" s="8" t="s">
        <v>1102</v>
      </c>
    </row>
    <row r="256" spans="1:24" outlineLevel="2" x14ac:dyDescent="0.3">
      <c r="A256" t="s">
        <v>34</v>
      </c>
      <c r="B256" t="s">
        <v>1103</v>
      </c>
      <c r="C256" s="8" t="s">
        <v>1104</v>
      </c>
      <c r="D256" t="s">
        <v>1074</v>
      </c>
      <c r="E256" t="s">
        <v>1075</v>
      </c>
      <c r="F256" s="9" t="s">
        <v>39</v>
      </c>
      <c r="G256" s="8" t="s">
        <v>354</v>
      </c>
      <c r="H256" s="10">
        <v>1</v>
      </c>
      <c r="I256" s="11">
        <v>70</v>
      </c>
      <c r="J256" s="11">
        <v>80662</v>
      </c>
      <c r="K256" s="2">
        <v>0</v>
      </c>
      <c r="L256" s="8" t="s">
        <v>55</v>
      </c>
      <c r="M256" s="12" t="s">
        <v>42</v>
      </c>
      <c r="N256" s="13">
        <v>42643</v>
      </c>
      <c r="O256" t="s">
        <v>1076</v>
      </c>
      <c r="P256" t="s">
        <v>44</v>
      </c>
      <c r="Q256" t="s">
        <v>180</v>
      </c>
      <c r="R256" t="s">
        <v>46</v>
      </c>
      <c r="S256" t="s">
        <v>1077</v>
      </c>
      <c r="T256" t="s">
        <v>84</v>
      </c>
      <c r="U256" t="s">
        <v>49</v>
      </c>
      <c r="V256" t="s">
        <v>44</v>
      </c>
      <c r="W256" t="s">
        <v>44</v>
      </c>
      <c r="X256" s="8" t="s">
        <v>1105</v>
      </c>
    </row>
    <row r="257" spans="1:24" outlineLevel="2" x14ac:dyDescent="0.3">
      <c r="A257" t="s">
        <v>34</v>
      </c>
      <c r="B257" t="s">
        <v>1106</v>
      </c>
      <c r="C257" s="8" t="s">
        <v>1107</v>
      </c>
      <c r="D257" t="s">
        <v>1074</v>
      </c>
      <c r="E257" t="s">
        <v>1075</v>
      </c>
      <c r="F257" t="s">
        <v>39</v>
      </c>
      <c r="G257" s="8" t="s">
        <v>354</v>
      </c>
      <c r="H257" s="10">
        <v>1</v>
      </c>
      <c r="I257" s="11">
        <v>129.72</v>
      </c>
      <c r="J257" s="11">
        <v>397858</v>
      </c>
      <c r="K257" s="2">
        <v>0</v>
      </c>
      <c r="L257" s="8" t="s">
        <v>55</v>
      </c>
      <c r="M257" s="12" t="s">
        <v>42</v>
      </c>
      <c r="N257" s="13">
        <v>42674</v>
      </c>
      <c r="O257" t="s">
        <v>1076</v>
      </c>
      <c r="P257" t="s">
        <v>44</v>
      </c>
      <c r="Q257" t="s">
        <v>180</v>
      </c>
      <c r="R257" t="s">
        <v>46</v>
      </c>
      <c r="S257" t="s">
        <v>1077</v>
      </c>
      <c r="T257" t="s">
        <v>84</v>
      </c>
      <c r="U257" t="s">
        <v>49</v>
      </c>
      <c r="V257" t="s">
        <v>44</v>
      </c>
      <c r="W257" t="s">
        <v>44</v>
      </c>
      <c r="X257" s="8" t="s">
        <v>1108</v>
      </c>
    </row>
    <row r="258" spans="1:24" outlineLevel="2" x14ac:dyDescent="0.3">
      <c r="A258" t="s">
        <v>34</v>
      </c>
      <c r="B258" t="s">
        <v>1109</v>
      </c>
      <c r="C258" s="8" t="s">
        <v>1110</v>
      </c>
      <c r="D258" t="s">
        <v>1074</v>
      </c>
      <c r="E258" t="s">
        <v>1075</v>
      </c>
      <c r="F258" s="9" t="s">
        <v>39</v>
      </c>
      <c r="G258" s="8" t="s">
        <v>354</v>
      </c>
      <c r="H258" s="10">
        <v>1</v>
      </c>
      <c r="I258" s="11">
        <v>5.0999999999999996</v>
      </c>
      <c r="J258" s="11">
        <v>503838</v>
      </c>
      <c r="K258" s="2">
        <v>0</v>
      </c>
      <c r="L258" s="8" t="s">
        <v>55</v>
      </c>
      <c r="M258" s="12" t="s">
        <v>42</v>
      </c>
      <c r="N258" s="13">
        <v>42704</v>
      </c>
      <c r="O258" t="s">
        <v>1076</v>
      </c>
      <c r="P258" t="s">
        <v>44</v>
      </c>
      <c r="Q258" t="s">
        <v>180</v>
      </c>
      <c r="R258" t="s">
        <v>46</v>
      </c>
      <c r="S258" t="s">
        <v>1077</v>
      </c>
      <c r="T258" t="s">
        <v>84</v>
      </c>
      <c r="U258" t="s">
        <v>49</v>
      </c>
      <c r="V258" t="s">
        <v>44</v>
      </c>
      <c r="W258" t="s">
        <v>44</v>
      </c>
      <c r="X258" s="8" t="s">
        <v>1111</v>
      </c>
    </row>
    <row r="259" spans="1:24" outlineLevel="2" x14ac:dyDescent="0.3">
      <c r="A259" t="s">
        <v>34</v>
      </c>
      <c r="B259" t="s">
        <v>1112</v>
      </c>
      <c r="C259" s="8" t="s">
        <v>1113</v>
      </c>
      <c r="D259" t="s">
        <v>1074</v>
      </c>
      <c r="E259" t="s">
        <v>1075</v>
      </c>
      <c r="F259" s="9" t="s">
        <v>39</v>
      </c>
      <c r="G259" s="8" t="s">
        <v>354</v>
      </c>
      <c r="H259" s="10">
        <v>1</v>
      </c>
      <c r="I259" s="11">
        <v>110.84</v>
      </c>
      <c r="J259" s="11">
        <v>1576410.28</v>
      </c>
      <c r="K259" s="2">
        <v>0</v>
      </c>
      <c r="L259" s="8" t="s">
        <v>55</v>
      </c>
      <c r="M259" s="12" t="s">
        <v>42</v>
      </c>
      <c r="N259" s="13">
        <v>42704</v>
      </c>
      <c r="O259" t="s">
        <v>1076</v>
      </c>
      <c r="P259" t="s">
        <v>44</v>
      </c>
      <c r="Q259" t="s">
        <v>180</v>
      </c>
      <c r="R259" t="s">
        <v>46</v>
      </c>
      <c r="S259" t="s">
        <v>1077</v>
      </c>
      <c r="T259" t="s">
        <v>84</v>
      </c>
      <c r="U259" t="s">
        <v>49</v>
      </c>
      <c r="V259" t="s">
        <v>44</v>
      </c>
      <c r="W259" t="s">
        <v>44</v>
      </c>
      <c r="X259" s="8" t="s">
        <v>1114</v>
      </c>
    </row>
    <row r="260" spans="1:24" outlineLevel="2" x14ac:dyDescent="0.3">
      <c r="A260" t="s">
        <v>34</v>
      </c>
      <c r="B260" t="s">
        <v>1115</v>
      </c>
      <c r="C260" s="8" t="s">
        <v>1116</v>
      </c>
      <c r="D260" t="s">
        <v>1117</v>
      </c>
      <c r="E260" t="s">
        <v>1118</v>
      </c>
      <c r="F260" s="9" t="s">
        <v>39</v>
      </c>
      <c r="G260" s="8" t="s">
        <v>354</v>
      </c>
      <c r="H260" s="10">
        <v>1</v>
      </c>
      <c r="I260" s="11">
        <v>10</v>
      </c>
      <c r="J260" s="11">
        <v>21609</v>
      </c>
      <c r="K260" s="2">
        <v>0</v>
      </c>
      <c r="L260" s="8" t="s">
        <v>55</v>
      </c>
      <c r="M260" s="12" t="s">
        <v>42</v>
      </c>
      <c r="N260" s="13">
        <v>42521</v>
      </c>
      <c r="O260" t="s">
        <v>1119</v>
      </c>
      <c r="P260" t="s">
        <v>44</v>
      </c>
      <c r="Q260" t="s">
        <v>1120</v>
      </c>
      <c r="R260" t="s">
        <v>46</v>
      </c>
      <c r="S260" t="s">
        <v>1121</v>
      </c>
      <c r="T260" t="s">
        <v>106</v>
      </c>
      <c r="U260" t="s">
        <v>49</v>
      </c>
      <c r="V260" t="s">
        <v>44</v>
      </c>
      <c r="W260" t="s">
        <v>44</v>
      </c>
      <c r="X260" s="8" t="s">
        <v>1122</v>
      </c>
    </row>
    <row r="261" spans="1:24" outlineLevel="2" x14ac:dyDescent="0.3">
      <c r="A261" t="s">
        <v>34</v>
      </c>
      <c r="B261" t="s">
        <v>1123</v>
      </c>
      <c r="C261" s="8" t="s">
        <v>1124</v>
      </c>
      <c r="D261" t="s">
        <v>1117</v>
      </c>
      <c r="E261" t="s">
        <v>1118</v>
      </c>
      <c r="F261" t="s">
        <v>39</v>
      </c>
      <c r="G261" s="8" t="s">
        <v>354</v>
      </c>
      <c r="H261" s="10">
        <v>1</v>
      </c>
      <c r="I261" s="11">
        <v>1</v>
      </c>
      <c r="J261" s="11">
        <v>6082</v>
      </c>
      <c r="K261" s="2">
        <v>0</v>
      </c>
      <c r="L261" s="8" t="s">
        <v>55</v>
      </c>
      <c r="M261" s="12" t="s">
        <v>42</v>
      </c>
      <c r="N261" s="13">
        <v>42551</v>
      </c>
      <c r="O261" t="s">
        <v>1119</v>
      </c>
      <c r="P261" t="s">
        <v>44</v>
      </c>
      <c r="Q261" t="s">
        <v>1120</v>
      </c>
      <c r="R261" t="s">
        <v>46</v>
      </c>
      <c r="S261" t="s">
        <v>1121</v>
      </c>
      <c r="T261" t="s">
        <v>106</v>
      </c>
      <c r="U261" t="s">
        <v>49</v>
      </c>
      <c r="V261" t="s">
        <v>44</v>
      </c>
      <c r="W261" t="s">
        <v>44</v>
      </c>
      <c r="X261" s="8" t="s">
        <v>1125</v>
      </c>
    </row>
    <row r="262" spans="1:24" outlineLevel="2" x14ac:dyDescent="0.3">
      <c r="A262" t="s">
        <v>34</v>
      </c>
      <c r="B262" t="s">
        <v>1126</v>
      </c>
      <c r="C262" s="8" t="s">
        <v>1127</v>
      </c>
      <c r="D262" t="s">
        <v>1117</v>
      </c>
      <c r="E262" t="s">
        <v>1118</v>
      </c>
      <c r="F262" s="9" t="s">
        <v>39</v>
      </c>
      <c r="G262" s="8" t="s">
        <v>354</v>
      </c>
      <c r="H262" s="10">
        <v>1</v>
      </c>
      <c r="I262" s="11">
        <v>0</v>
      </c>
      <c r="J262" s="11">
        <v>0</v>
      </c>
      <c r="K262" s="2">
        <v>0</v>
      </c>
      <c r="L262" s="8" t="s">
        <v>55</v>
      </c>
      <c r="M262" s="12" t="s">
        <v>42</v>
      </c>
      <c r="N262" s="13">
        <v>42582</v>
      </c>
      <c r="O262" t="s">
        <v>1119</v>
      </c>
      <c r="P262" t="s">
        <v>44</v>
      </c>
      <c r="Q262" t="s">
        <v>1120</v>
      </c>
      <c r="R262" t="s">
        <v>46</v>
      </c>
      <c r="S262" t="s">
        <v>1121</v>
      </c>
      <c r="T262" t="s">
        <v>106</v>
      </c>
      <c r="U262" t="s">
        <v>49</v>
      </c>
      <c r="V262" t="s">
        <v>44</v>
      </c>
      <c r="W262" t="s">
        <v>44</v>
      </c>
      <c r="X262" s="8" t="s">
        <v>1128</v>
      </c>
    </row>
    <row r="263" spans="1:24" outlineLevel="2" x14ac:dyDescent="0.3">
      <c r="A263" t="s">
        <v>34</v>
      </c>
      <c r="B263" t="s">
        <v>1129</v>
      </c>
      <c r="C263" s="8" t="s">
        <v>1130</v>
      </c>
      <c r="D263" t="s">
        <v>1117</v>
      </c>
      <c r="E263" t="s">
        <v>1118</v>
      </c>
      <c r="F263" s="9" t="s">
        <v>39</v>
      </c>
      <c r="G263" s="8" t="s">
        <v>354</v>
      </c>
      <c r="H263" s="10">
        <v>1</v>
      </c>
      <c r="I263" s="11">
        <v>90</v>
      </c>
      <c r="J263" s="11">
        <v>364731</v>
      </c>
      <c r="K263" s="2">
        <v>0</v>
      </c>
      <c r="L263" s="8" t="s">
        <v>55</v>
      </c>
      <c r="M263" s="12" t="s">
        <v>42</v>
      </c>
      <c r="N263" s="13">
        <v>42613</v>
      </c>
      <c r="O263" t="s">
        <v>1119</v>
      </c>
      <c r="P263" t="s">
        <v>44</v>
      </c>
      <c r="Q263" t="s">
        <v>1120</v>
      </c>
      <c r="R263" t="s">
        <v>46</v>
      </c>
      <c r="S263" t="s">
        <v>1121</v>
      </c>
      <c r="T263" t="s">
        <v>106</v>
      </c>
      <c r="U263" t="s">
        <v>49</v>
      </c>
      <c r="V263" t="s">
        <v>44</v>
      </c>
      <c r="W263" t="s">
        <v>44</v>
      </c>
      <c r="X263" s="8" t="s">
        <v>1131</v>
      </c>
    </row>
    <row r="264" spans="1:24" outlineLevel="2" x14ac:dyDescent="0.3">
      <c r="A264" t="s">
        <v>34</v>
      </c>
      <c r="B264" t="s">
        <v>1132</v>
      </c>
      <c r="C264" s="8" t="s">
        <v>1133</v>
      </c>
      <c r="D264" t="s">
        <v>1117</v>
      </c>
      <c r="E264" t="s">
        <v>1118</v>
      </c>
      <c r="F264" s="9" t="s">
        <v>39</v>
      </c>
      <c r="G264" s="8" t="s">
        <v>354</v>
      </c>
      <c r="H264" s="10">
        <v>1</v>
      </c>
      <c r="I264" s="11">
        <v>0</v>
      </c>
      <c r="J264" s="11">
        <v>0</v>
      </c>
      <c r="K264" s="2">
        <v>0</v>
      </c>
      <c r="L264" s="8" t="s">
        <v>55</v>
      </c>
      <c r="M264" s="12" t="s">
        <v>42</v>
      </c>
      <c r="N264" s="13">
        <v>42643</v>
      </c>
      <c r="O264" t="s">
        <v>1119</v>
      </c>
      <c r="P264" t="s">
        <v>44</v>
      </c>
      <c r="Q264" t="s">
        <v>1120</v>
      </c>
      <c r="R264" t="s">
        <v>46</v>
      </c>
      <c r="S264" t="s">
        <v>1121</v>
      </c>
      <c r="T264" t="s">
        <v>106</v>
      </c>
      <c r="U264" t="s">
        <v>49</v>
      </c>
      <c r="V264" t="s">
        <v>44</v>
      </c>
      <c r="W264" t="s">
        <v>44</v>
      </c>
      <c r="X264" s="8" t="s">
        <v>1134</v>
      </c>
    </row>
    <row r="265" spans="1:24" outlineLevel="2" x14ac:dyDescent="0.3">
      <c r="A265" t="s">
        <v>34</v>
      </c>
      <c r="B265" t="s">
        <v>1135</v>
      </c>
      <c r="C265" s="8" t="s">
        <v>1136</v>
      </c>
      <c r="D265" t="s">
        <v>1117</v>
      </c>
      <c r="E265" t="s">
        <v>1118</v>
      </c>
      <c r="F265" s="9" t="s">
        <v>39</v>
      </c>
      <c r="G265" s="8" t="s">
        <v>354</v>
      </c>
      <c r="H265" s="10">
        <v>1</v>
      </c>
      <c r="I265" s="11">
        <v>4.2300000000000004</v>
      </c>
      <c r="J265" s="11">
        <v>12974</v>
      </c>
      <c r="K265" s="2">
        <v>0</v>
      </c>
      <c r="L265" s="8" t="s">
        <v>55</v>
      </c>
      <c r="M265" s="12" t="s">
        <v>42</v>
      </c>
      <c r="N265" s="13">
        <v>42674</v>
      </c>
      <c r="O265" t="s">
        <v>1119</v>
      </c>
      <c r="P265" t="s">
        <v>44</v>
      </c>
      <c r="Q265" t="s">
        <v>1120</v>
      </c>
      <c r="R265" t="s">
        <v>46</v>
      </c>
      <c r="S265" t="s">
        <v>1121</v>
      </c>
      <c r="T265" t="s">
        <v>106</v>
      </c>
      <c r="U265" t="s">
        <v>49</v>
      </c>
      <c r="V265" t="s">
        <v>44</v>
      </c>
      <c r="W265" t="s">
        <v>44</v>
      </c>
      <c r="X265" s="8" t="s">
        <v>1137</v>
      </c>
    </row>
    <row r="266" spans="1:24" outlineLevel="2" x14ac:dyDescent="0.3">
      <c r="A266" t="s">
        <v>34</v>
      </c>
      <c r="B266" t="s">
        <v>1138</v>
      </c>
      <c r="C266" s="8" t="s">
        <v>1139</v>
      </c>
      <c r="D266" t="s">
        <v>1117</v>
      </c>
      <c r="E266" t="s">
        <v>1118</v>
      </c>
      <c r="F266" s="9" t="s">
        <v>39</v>
      </c>
      <c r="G266" s="8" t="s">
        <v>354</v>
      </c>
      <c r="H266" s="10">
        <v>1</v>
      </c>
      <c r="I266" s="11">
        <v>3.77</v>
      </c>
      <c r="J266" s="11">
        <v>14973</v>
      </c>
      <c r="K266" s="2">
        <v>0</v>
      </c>
      <c r="L266" s="8" t="s">
        <v>55</v>
      </c>
      <c r="M266" s="12" t="s">
        <v>42</v>
      </c>
      <c r="N266" s="13">
        <v>42704</v>
      </c>
      <c r="O266" t="s">
        <v>1119</v>
      </c>
      <c r="P266" t="s">
        <v>44</v>
      </c>
      <c r="Q266" t="s">
        <v>1120</v>
      </c>
      <c r="R266" t="s">
        <v>46</v>
      </c>
      <c r="S266" t="s">
        <v>1121</v>
      </c>
      <c r="T266" t="s">
        <v>106</v>
      </c>
      <c r="U266" t="s">
        <v>49</v>
      </c>
      <c r="V266" t="s">
        <v>44</v>
      </c>
      <c r="W266" t="s">
        <v>44</v>
      </c>
      <c r="X266" s="8" t="s">
        <v>1140</v>
      </c>
    </row>
    <row r="267" spans="1:24" outlineLevel="2" x14ac:dyDescent="0.3">
      <c r="A267" t="s">
        <v>34</v>
      </c>
      <c r="B267" t="s">
        <v>1141</v>
      </c>
      <c r="C267" s="8" t="s">
        <v>1142</v>
      </c>
      <c r="D267" t="s">
        <v>1143</v>
      </c>
      <c r="F267" t="s">
        <v>39</v>
      </c>
      <c r="G267" s="8" t="s">
        <v>618</v>
      </c>
      <c r="H267" s="10">
        <v>15.5</v>
      </c>
      <c r="I267" s="11">
        <v>0.1297454928</v>
      </c>
      <c r="J267" s="11">
        <v>649.63889928000003</v>
      </c>
      <c r="K267" s="2">
        <v>49</v>
      </c>
      <c r="L267" s="8" t="s">
        <v>55</v>
      </c>
      <c r="M267" s="12" t="s">
        <v>42</v>
      </c>
      <c r="N267" s="13">
        <v>42551</v>
      </c>
      <c r="O267" t="s">
        <v>44</v>
      </c>
      <c r="P267" t="s">
        <v>44</v>
      </c>
      <c r="Q267" t="s">
        <v>44</v>
      </c>
      <c r="R267" t="s">
        <v>46</v>
      </c>
      <c r="S267" t="s">
        <v>44</v>
      </c>
      <c r="T267" t="s">
        <v>48</v>
      </c>
      <c r="U267" t="s">
        <v>49</v>
      </c>
      <c r="V267" t="s">
        <v>44</v>
      </c>
      <c r="W267" t="s">
        <v>44</v>
      </c>
      <c r="X267" s="8" t="s">
        <v>1144</v>
      </c>
    </row>
    <row r="268" spans="1:24" outlineLevel="2" x14ac:dyDescent="0.3">
      <c r="A268" t="s">
        <v>34</v>
      </c>
      <c r="B268" t="s">
        <v>1141</v>
      </c>
      <c r="C268" s="8" t="s">
        <v>1145</v>
      </c>
      <c r="D268" t="s">
        <v>1143</v>
      </c>
      <c r="F268" t="s">
        <v>39</v>
      </c>
      <c r="G268" s="8" t="s">
        <v>618</v>
      </c>
      <c r="H268" s="10">
        <v>9</v>
      </c>
      <c r="I268" s="11">
        <v>1.9094153166000001</v>
      </c>
      <c r="J268" s="11">
        <v>9812.2071032999993</v>
      </c>
      <c r="K268" s="2">
        <v>486</v>
      </c>
      <c r="L268" s="8" t="s">
        <v>55</v>
      </c>
      <c r="M268" s="12" t="s">
        <v>42</v>
      </c>
      <c r="N268" s="13">
        <v>42551</v>
      </c>
      <c r="O268" t="s">
        <v>44</v>
      </c>
      <c r="P268" t="s">
        <v>44</v>
      </c>
      <c r="Q268" t="s">
        <v>44</v>
      </c>
      <c r="R268" t="s">
        <v>46</v>
      </c>
      <c r="S268" t="s">
        <v>44</v>
      </c>
      <c r="T268" t="s">
        <v>48</v>
      </c>
      <c r="U268" t="s">
        <v>49</v>
      </c>
      <c r="V268" t="s">
        <v>44</v>
      </c>
      <c r="W268" t="s">
        <v>44</v>
      </c>
      <c r="X268" s="8" t="s">
        <v>1144</v>
      </c>
    </row>
    <row r="269" spans="1:24" outlineLevel="2" x14ac:dyDescent="0.3">
      <c r="A269" t="s">
        <v>34</v>
      </c>
      <c r="B269" t="s">
        <v>1141</v>
      </c>
      <c r="C269" s="8" t="s">
        <v>1146</v>
      </c>
      <c r="D269" t="s">
        <v>1143</v>
      </c>
      <c r="F269" t="s">
        <v>39</v>
      </c>
      <c r="G269" s="8" t="s">
        <v>618</v>
      </c>
      <c r="H269" s="10">
        <v>9</v>
      </c>
      <c r="I269" s="11">
        <v>2.914655744</v>
      </c>
      <c r="J269" s="11">
        <v>14593.7535744</v>
      </c>
      <c r="K269" s="2">
        <v>1320</v>
      </c>
      <c r="L269" s="8" t="s">
        <v>55</v>
      </c>
      <c r="M269" s="12" t="s">
        <v>42</v>
      </c>
      <c r="N269" s="13">
        <v>42551</v>
      </c>
      <c r="O269" t="s">
        <v>44</v>
      </c>
      <c r="P269" t="s">
        <v>44</v>
      </c>
      <c r="Q269" t="s">
        <v>44</v>
      </c>
      <c r="R269" t="s">
        <v>46</v>
      </c>
      <c r="S269" t="s">
        <v>44</v>
      </c>
      <c r="T269" t="s">
        <v>48</v>
      </c>
      <c r="U269" t="s">
        <v>49</v>
      </c>
      <c r="V269" t="s">
        <v>44</v>
      </c>
      <c r="W269" t="s">
        <v>44</v>
      </c>
      <c r="X269" s="8" t="s">
        <v>1144</v>
      </c>
    </row>
    <row r="270" spans="1:24" outlineLevel="2" x14ac:dyDescent="0.3">
      <c r="A270" t="s">
        <v>34</v>
      </c>
      <c r="B270" t="s">
        <v>1141</v>
      </c>
      <c r="C270" s="8" t="s">
        <v>1147</v>
      </c>
      <c r="D270" t="s">
        <v>1143</v>
      </c>
      <c r="F270" t="s">
        <v>39</v>
      </c>
      <c r="G270" s="8" t="s">
        <v>618</v>
      </c>
      <c r="H270" s="10">
        <v>9</v>
      </c>
      <c r="I270" s="11">
        <v>1.068598674</v>
      </c>
      <c r="J270" s="11">
        <v>5491.3728870000004</v>
      </c>
      <c r="K270" s="2">
        <v>240</v>
      </c>
      <c r="L270" s="8" t="s">
        <v>55</v>
      </c>
      <c r="M270" s="12" t="s">
        <v>42</v>
      </c>
      <c r="N270" s="13">
        <v>42551</v>
      </c>
      <c r="O270" t="s">
        <v>44</v>
      </c>
      <c r="P270" t="s">
        <v>44</v>
      </c>
      <c r="Q270" t="s">
        <v>44</v>
      </c>
      <c r="R270" t="s">
        <v>46</v>
      </c>
      <c r="S270" t="s">
        <v>44</v>
      </c>
      <c r="T270" t="s">
        <v>48</v>
      </c>
      <c r="U270" t="s">
        <v>49</v>
      </c>
      <c r="V270" t="s">
        <v>44</v>
      </c>
      <c r="W270" t="s">
        <v>44</v>
      </c>
      <c r="X270" s="8" t="s">
        <v>1144</v>
      </c>
    </row>
    <row r="271" spans="1:24" outlineLevel="2" x14ac:dyDescent="0.3">
      <c r="A271" t="s">
        <v>34</v>
      </c>
      <c r="B271" t="s">
        <v>1141</v>
      </c>
      <c r="C271" s="8" t="s">
        <v>1148</v>
      </c>
      <c r="D271" t="s">
        <v>1143</v>
      </c>
      <c r="F271" t="s">
        <v>39</v>
      </c>
      <c r="G271" s="8" t="s">
        <v>618</v>
      </c>
      <c r="H271" s="10">
        <v>15.5</v>
      </c>
      <c r="I271" s="11">
        <v>3.2738921599999998E-2</v>
      </c>
      <c r="J271" s="11">
        <v>163.92459216</v>
      </c>
      <c r="K271" s="2">
        <v>12</v>
      </c>
      <c r="L271" s="8" t="s">
        <v>55</v>
      </c>
      <c r="M271" s="12" t="s">
        <v>42</v>
      </c>
      <c r="N271" s="13">
        <v>42551</v>
      </c>
      <c r="O271" t="s">
        <v>44</v>
      </c>
      <c r="P271" t="s">
        <v>44</v>
      </c>
      <c r="Q271" t="s">
        <v>44</v>
      </c>
      <c r="R271" t="s">
        <v>46</v>
      </c>
      <c r="S271" t="s">
        <v>44</v>
      </c>
      <c r="T271" t="s">
        <v>48</v>
      </c>
      <c r="U271" t="s">
        <v>49</v>
      </c>
      <c r="V271" t="s">
        <v>44</v>
      </c>
      <c r="W271" t="s">
        <v>44</v>
      </c>
      <c r="X271" s="8" t="s">
        <v>1144</v>
      </c>
    </row>
    <row r="272" spans="1:24" outlineLevel="2" x14ac:dyDescent="0.3">
      <c r="A272" t="s">
        <v>34</v>
      </c>
      <c r="B272" t="s">
        <v>1141</v>
      </c>
      <c r="C272" s="8" t="s">
        <v>1149</v>
      </c>
      <c r="D272" t="s">
        <v>1143</v>
      </c>
      <c r="F272" t="s">
        <v>39</v>
      </c>
      <c r="G272" s="8" t="s">
        <v>618</v>
      </c>
      <c r="H272" s="10">
        <v>15.5</v>
      </c>
      <c r="I272" s="11">
        <v>0.13095568639999999</v>
      </c>
      <c r="J272" s="11">
        <v>655.69836864000001</v>
      </c>
      <c r="K272" s="2">
        <v>48</v>
      </c>
      <c r="L272" s="8" t="s">
        <v>55</v>
      </c>
      <c r="M272" s="12" t="s">
        <v>42</v>
      </c>
      <c r="N272" s="13">
        <v>42551</v>
      </c>
      <c r="O272" t="s">
        <v>44</v>
      </c>
      <c r="P272" t="s">
        <v>44</v>
      </c>
      <c r="Q272" t="s">
        <v>44</v>
      </c>
      <c r="R272" t="s">
        <v>46</v>
      </c>
      <c r="S272" t="s">
        <v>44</v>
      </c>
      <c r="T272" t="s">
        <v>48</v>
      </c>
      <c r="U272" t="s">
        <v>49</v>
      </c>
      <c r="V272" t="s">
        <v>44</v>
      </c>
      <c r="W272" t="s">
        <v>44</v>
      </c>
      <c r="X272" s="8" t="s">
        <v>1144</v>
      </c>
    </row>
    <row r="273" spans="1:24" outlineLevel="2" x14ac:dyDescent="0.3">
      <c r="A273" t="s">
        <v>34</v>
      </c>
      <c r="B273" t="s">
        <v>1141</v>
      </c>
      <c r="C273" s="8" t="s">
        <v>1150</v>
      </c>
      <c r="D273" t="s">
        <v>1143</v>
      </c>
      <c r="F273" t="s">
        <v>39</v>
      </c>
      <c r="G273" s="8" t="s">
        <v>618</v>
      </c>
      <c r="H273" s="10">
        <v>15.5</v>
      </c>
      <c r="I273" s="11">
        <v>4.6337676000000001E-2</v>
      </c>
      <c r="J273" s="11">
        <v>232.01389259999999</v>
      </c>
      <c r="K273" s="2">
        <v>17.5</v>
      </c>
      <c r="L273" s="8" t="s">
        <v>55</v>
      </c>
      <c r="M273" s="12" t="s">
        <v>42</v>
      </c>
      <c r="N273" s="13">
        <v>42551</v>
      </c>
      <c r="O273" t="s">
        <v>44</v>
      </c>
      <c r="P273" t="s">
        <v>44</v>
      </c>
      <c r="Q273" t="s">
        <v>44</v>
      </c>
      <c r="R273" t="s">
        <v>46</v>
      </c>
      <c r="S273" t="s">
        <v>44</v>
      </c>
      <c r="T273" t="s">
        <v>48</v>
      </c>
      <c r="U273" t="s">
        <v>49</v>
      </c>
      <c r="V273" t="s">
        <v>44</v>
      </c>
      <c r="W273" t="s">
        <v>44</v>
      </c>
      <c r="X273" s="8" t="s">
        <v>1144</v>
      </c>
    </row>
    <row r="274" spans="1:24" outlineLevel="2" x14ac:dyDescent="0.3">
      <c r="A274" t="s">
        <v>34</v>
      </c>
      <c r="B274" t="s">
        <v>1151</v>
      </c>
      <c r="C274" s="8" t="s">
        <v>1152</v>
      </c>
      <c r="D274" t="s">
        <v>1153</v>
      </c>
      <c r="E274" t="s">
        <v>1154</v>
      </c>
      <c r="F274" t="s">
        <v>39</v>
      </c>
      <c r="G274" s="8" t="s">
        <v>40</v>
      </c>
      <c r="H274" s="10">
        <v>15</v>
      </c>
      <c r="I274" s="11">
        <v>16.45</v>
      </c>
      <c r="J274" s="11">
        <v>63991</v>
      </c>
      <c r="K274" s="2">
        <v>3354.16</v>
      </c>
      <c r="L274" s="8" t="s">
        <v>55</v>
      </c>
      <c r="M274" s="12" t="s">
        <v>42</v>
      </c>
      <c r="N274" s="13">
        <v>42674</v>
      </c>
      <c r="O274" t="s">
        <v>1155</v>
      </c>
      <c r="P274" t="s">
        <v>44</v>
      </c>
      <c r="Q274" t="s">
        <v>45</v>
      </c>
      <c r="R274" t="s">
        <v>46</v>
      </c>
      <c r="S274" t="s">
        <v>47</v>
      </c>
      <c r="T274" t="s">
        <v>48</v>
      </c>
      <c r="U274" t="s">
        <v>49</v>
      </c>
      <c r="V274" t="s">
        <v>1156</v>
      </c>
      <c r="W274" t="s">
        <v>1157</v>
      </c>
      <c r="X274" s="8" t="s">
        <v>1158</v>
      </c>
    </row>
    <row r="275" spans="1:24" outlineLevel="2" x14ac:dyDescent="0.3">
      <c r="A275" t="s">
        <v>34</v>
      </c>
      <c r="B275" t="s">
        <v>1159</v>
      </c>
      <c r="C275" s="8" t="s">
        <v>1160</v>
      </c>
      <c r="D275" t="s">
        <v>1161</v>
      </c>
      <c r="E275" t="s">
        <v>1161</v>
      </c>
      <c r="F275" s="9" t="s">
        <v>39</v>
      </c>
      <c r="G275" s="8" t="s">
        <v>102</v>
      </c>
      <c r="H275" s="10">
        <v>15</v>
      </c>
      <c r="I275" s="11">
        <v>4.2</v>
      </c>
      <c r="J275" s="11">
        <v>79676</v>
      </c>
      <c r="K275" s="2">
        <v>2538.52</v>
      </c>
      <c r="L275" s="8" t="s">
        <v>55</v>
      </c>
      <c r="M275" s="12" t="s">
        <v>305</v>
      </c>
      <c r="N275" s="13">
        <v>42490</v>
      </c>
      <c r="O275" t="s">
        <v>1162</v>
      </c>
      <c r="P275" t="s">
        <v>44</v>
      </c>
      <c r="Q275" t="s">
        <v>45</v>
      </c>
      <c r="R275" t="s">
        <v>46</v>
      </c>
      <c r="S275" t="s">
        <v>202</v>
      </c>
      <c r="T275" t="s">
        <v>48</v>
      </c>
      <c r="U275" t="s">
        <v>49</v>
      </c>
      <c r="V275" t="s">
        <v>1163</v>
      </c>
      <c r="W275" t="s">
        <v>1164</v>
      </c>
      <c r="X275" s="8" t="s">
        <v>1165</v>
      </c>
    </row>
    <row r="276" spans="1:24" outlineLevel="2" x14ac:dyDescent="0.3">
      <c r="A276" t="s">
        <v>34</v>
      </c>
      <c r="B276" t="s">
        <v>1166</v>
      </c>
      <c r="C276" s="8" t="s">
        <v>1167</v>
      </c>
      <c r="D276" t="s">
        <v>1161</v>
      </c>
      <c r="E276" t="s">
        <v>1161</v>
      </c>
      <c r="F276" s="9" t="s">
        <v>39</v>
      </c>
      <c r="G276" s="8" t="s">
        <v>508</v>
      </c>
      <c r="H276" s="10">
        <v>16</v>
      </c>
      <c r="I276" s="11">
        <v>0.91</v>
      </c>
      <c r="J276" s="11">
        <v>4076</v>
      </c>
      <c r="K276" s="2">
        <v>190.91</v>
      </c>
      <c r="L276" s="8" t="s">
        <v>55</v>
      </c>
      <c r="M276" s="12" t="s">
        <v>305</v>
      </c>
      <c r="N276" s="13">
        <v>42613</v>
      </c>
      <c r="O276" t="s">
        <v>1162</v>
      </c>
      <c r="P276" t="s">
        <v>44</v>
      </c>
      <c r="Q276" t="s">
        <v>45</v>
      </c>
      <c r="R276" t="s">
        <v>46</v>
      </c>
      <c r="S276" t="s">
        <v>202</v>
      </c>
      <c r="T276" t="s">
        <v>48</v>
      </c>
      <c r="U276" t="s">
        <v>49</v>
      </c>
      <c r="V276" t="s">
        <v>1163</v>
      </c>
      <c r="W276" t="s">
        <v>1164</v>
      </c>
      <c r="X276" s="8" t="s">
        <v>1168</v>
      </c>
    </row>
    <row r="277" spans="1:24" outlineLevel="2" x14ac:dyDescent="0.3">
      <c r="A277" t="s">
        <v>34</v>
      </c>
      <c r="B277" t="s">
        <v>1166</v>
      </c>
      <c r="C277" s="8" t="s">
        <v>1169</v>
      </c>
      <c r="D277" t="s">
        <v>1161</v>
      </c>
      <c r="E277" t="s">
        <v>1161</v>
      </c>
      <c r="F277" s="9" t="s">
        <v>39</v>
      </c>
      <c r="G277" s="8" t="s">
        <v>40</v>
      </c>
      <c r="H277" s="10">
        <v>15</v>
      </c>
      <c r="I277" s="11">
        <v>7.95</v>
      </c>
      <c r="J277" s="11">
        <v>35760</v>
      </c>
      <c r="K277" s="2">
        <v>1669.35</v>
      </c>
      <c r="L277" s="8" t="s">
        <v>55</v>
      </c>
      <c r="M277" s="12" t="s">
        <v>305</v>
      </c>
      <c r="N277" s="13">
        <v>42613</v>
      </c>
      <c r="O277" t="s">
        <v>1162</v>
      </c>
      <c r="P277" t="s">
        <v>44</v>
      </c>
      <c r="Q277" t="s">
        <v>45</v>
      </c>
      <c r="R277" t="s">
        <v>46</v>
      </c>
      <c r="S277" t="s">
        <v>202</v>
      </c>
      <c r="T277" t="s">
        <v>48</v>
      </c>
      <c r="U277" t="s">
        <v>49</v>
      </c>
      <c r="V277" t="s">
        <v>1163</v>
      </c>
      <c r="W277" t="s">
        <v>1164</v>
      </c>
      <c r="X277" s="8" t="s">
        <v>1168</v>
      </c>
    </row>
    <row r="278" spans="1:24" outlineLevel="2" x14ac:dyDescent="0.3">
      <c r="A278" t="s">
        <v>34</v>
      </c>
      <c r="B278" t="s">
        <v>1166</v>
      </c>
      <c r="C278" s="8" t="s">
        <v>1170</v>
      </c>
      <c r="D278" t="s">
        <v>1161</v>
      </c>
      <c r="E278" t="s">
        <v>1161</v>
      </c>
      <c r="F278" s="9" t="s">
        <v>39</v>
      </c>
      <c r="G278" s="8" t="s">
        <v>200</v>
      </c>
      <c r="H278" s="10">
        <v>15.5</v>
      </c>
      <c r="I278" s="11">
        <v>1.22</v>
      </c>
      <c r="J278" s="11">
        <v>5498</v>
      </c>
      <c r="K278" s="2">
        <v>256.27999999999997</v>
      </c>
      <c r="L278" s="8" t="s">
        <v>55</v>
      </c>
      <c r="M278" s="12" t="s">
        <v>305</v>
      </c>
      <c r="N278" s="13">
        <v>42613</v>
      </c>
      <c r="O278" t="s">
        <v>1162</v>
      </c>
      <c r="P278" t="s">
        <v>44</v>
      </c>
      <c r="Q278" t="s">
        <v>45</v>
      </c>
      <c r="R278" t="s">
        <v>46</v>
      </c>
      <c r="S278" t="s">
        <v>202</v>
      </c>
      <c r="T278" t="s">
        <v>48</v>
      </c>
      <c r="U278" t="s">
        <v>49</v>
      </c>
      <c r="V278" t="s">
        <v>1163</v>
      </c>
      <c r="W278" t="s">
        <v>1164</v>
      </c>
      <c r="X278" s="8" t="s">
        <v>1168</v>
      </c>
    </row>
    <row r="279" spans="1:24" outlineLevel="2" x14ac:dyDescent="0.3">
      <c r="A279" t="s">
        <v>34</v>
      </c>
      <c r="B279" t="s">
        <v>1166</v>
      </c>
      <c r="C279" s="8" t="s">
        <v>1171</v>
      </c>
      <c r="D279" t="s">
        <v>1161</v>
      </c>
      <c r="E279" t="s">
        <v>1161</v>
      </c>
      <c r="F279" s="9" t="s">
        <v>39</v>
      </c>
      <c r="G279" s="8" t="s">
        <v>207</v>
      </c>
      <c r="H279" s="10">
        <v>10</v>
      </c>
      <c r="I279" s="11">
        <v>0.33</v>
      </c>
      <c r="J279" s="11">
        <v>1466</v>
      </c>
      <c r="K279" s="2">
        <v>69.11</v>
      </c>
      <c r="L279" s="8" t="s">
        <v>55</v>
      </c>
      <c r="M279" s="12" t="s">
        <v>305</v>
      </c>
      <c r="N279" s="13">
        <v>42613</v>
      </c>
      <c r="O279" t="s">
        <v>1162</v>
      </c>
      <c r="P279" t="s">
        <v>44</v>
      </c>
      <c r="Q279" t="s">
        <v>45</v>
      </c>
      <c r="R279" t="s">
        <v>46</v>
      </c>
      <c r="S279" t="s">
        <v>202</v>
      </c>
      <c r="T279" t="s">
        <v>48</v>
      </c>
      <c r="U279" t="s">
        <v>49</v>
      </c>
      <c r="V279" t="s">
        <v>1163</v>
      </c>
      <c r="W279" t="s">
        <v>1164</v>
      </c>
      <c r="X279" s="8" t="s">
        <v>1168</v>
      </c>
    </row>
    <row r="280" spans="1:24" outlineLevel="2" x14ac:dyDescent="0.3">
      <c r="A280" t="s">
        <v>34</v>
      </c>
      <c r="B280" t="s">
        <v>1172</v>
      </c>
      <c r="C280" s="8" t="s">
        <v>1173</v>
      </c>
      <c r="D280" t="s">
        <v>1161</v>
      </c>
      <c r="E280" t="s">
        <v>1161</v>
      </c>
      <c r="F280" s="9" t="s">
        <v>39</v>
      </c>
      <c r="G280" s="8" t="s">
        <v>40</v>
      </c>
      <c r="H280" s="10">
        <v>15</v>
      </c>
      <c r="I280" s="11">
        <v>2.14</v>
      </c>
      <c r="J280" s="11">
        <v>13998</v>
      </c>
      <c r="K280" s="2">
        <v>493.08</v>
      </c>
      <c r="L280" s="8" t="s">
        <v>41</v>
      </c>
      <c r="M280" s="12" t="s">
        <v>305</v>
      </c>
      <c r="N280" s="13">
        <v>42674</v>
      </c>
      <c r="O280" t="s">
        <v>1162</v>
      </c>
      <c r="P280" t="s">
        <v>44</v>
      </c>
      <c r="Q280" t="s">
        <v>45</v>
      </c>
      <c r="R280" t="s">
        <v>46</v>
      </c>
      <c r="S280" t="s">
        <v>202</v>
      </c>
      <c r="T280" t="s">
        <v>48</v>
      </c>
      <c r="U280" t="s">
        <v>49</v>
      </c>
      <c r="V280" t="s">
        <v>1163</v>
      </c>
      <c r="W280" t="s">
        <v>1164</v>
      </c>
      <c r="X280" s="8" t="s">
        <v>1174</v>
      </c>
    </row>
    <row r="281" spans="1:24" outlineLevel="2" x14ac:dyDescent="0.3">
      <c r="A281" t="s">
        <v>34</v>
      </c>
      <c r="B281" t="s">
        <v>1175</v>
      </c>
      <c r="C281" s="8" t="s">
        <v>1176</v>
      </c>
      <c r="D281" t="s">
        <v>1177</v>
      </c>
      <c r="E281" t="s">
        <v>1178</v>
      </c>
      <c r="F281" s="9" t="s">
        <v>39</v>
      </c>
      <c r="G281" s="8" t="s">
        <v>1179</v>
      </c>
      <c r="H281" s="10">
        <v>3.8</v>
      </c>
      <c r="I281" s="11">
        <v>99.44</v>
      </c>
      <c r="J281" s="11">
        <v>196320</v>
      </c>
      <c r="K281" s="2">
        <v>29334</v>
      </c>
      <c r="L281" s="8" t="s">
        <v>55</v>
      </c>
      <c r="M281" s="12" t="s">
        <v>42</v>
      </c>
      <c r="N281" s="13">
        <v>42613</v>
      </c>
      <c r="O281" t="s">
        <v>1180</v>
      </c>
      <c r="P281" t="s">
        <v>44</v>
      </c>
      <c r="Q281" t="s">
        <v>725</v>
      </c>
      <c r="R281" t="s">
        <v>46</v>
      </c>
      <c r="S281" t="s">
        <v>572</v>
      </c>
      <c r="T281" t="s">
        <v>758</v>
      </c>
      <c r="U281" t="s">
        <v>49</v>
      </c>
      <c r="V281" t="s">
        <v>1181</v>
      </c>
      <c r="W281" t="s">
        <v>1182</v>
      </c>
      <c r="X281" s="8" t="s">
        <v>1183</v>
      </c>
    </row>
    <row r="282" spans="1:24" outlineLevel="2" x14ac:dyDescent="0.3">
      <c r="A282" t="s">
        <v>34</v>
      </c>
      <c r="B282" t="s">
        <v>1184</v>
      </c>
      <c r="C282" s="8" t="s">
        <v>1185</v>
      </c>
      <c r="D282" t="s">
        <v>1186</v>
      </c>
      <c r="E282" t="s">
        <v>1187</v>
      </c>
      <c r="F282" t="s">
        <v>39</v>
      </c>
      <c r="G282" s="8" t="s">
        <v>278</v>
      </c>
      <c r="H282" s="10">
        <v>9</v>
      </c>
      <c r="I282" s="11">
        <v>2.4500000000000002</v>
      </c>
      <c r="J282" s="11">
        <v>12626</v>
      </c>
      <c r="K282" s="2">
        <v>530.51</v>
      </c>
      <c r="L282" s="8" t="s">
        <v>55</v>
      </c>
      <c r="M282" s="12" t="s">
        <v>42</v>
      </c>
      <c r="N282" s="13">
        <v>42551</v>
      </c>
      <c r="O282" t="s">
        <v>1188</v>
      </c>
      <c r="P282" t="s">
        <v>44</v>
      </c>
      <c r="Q282" t="s">
        <v>409</v>
      </c>
      <c r="R282" t="s">
        <v>46</v>
      </c>
      <c r="S282" t="s">
        <v>410</v>
      </c>
      <c r="T282" t="s">
        <v>411</v>
      </c>
      <c r="U282" t="s">
        <v>49</v>
      </c>
      <c r="V282" t="s">
        <v>1189</v>
      </c>
      <c r="W282" t="s">
        <v>1190</v>
      </c>
      <c r="X282" s="8" t="s">
        <v>1191</v>
      </c>
    </row>
    <row r="283" spans="1:24" outlineLevel="2" x14ac:dyDescent="0.3">
      <c r="A283" t="s">
        <v>34</v>
      </c>
      <c r="B283" t="s">
        <v>1184</v>
      </c>
      <c r="C283" s="8" t="s">
        <v>1192</v>
      </c>
      <c r="D283" t="s">
        <v>1186</v>
      </c>
      <c r="E283" t="s">
        <v>1187</v>
      </c>
      <c r="F283" t="s">
        <v>39</v>
      </c>
      <c r="G283" s="8" t="s">
        <v>40</v>
      </c>
      <c r="H283" s="10">
        <v>15</v>
      </c>
      <c r="I283" s="11">
        <v>1.49</v>
      </c>
      <c r="J283" s="11">
        <v>7673</v>
      </c>
      <c r="K283" s="2">
        <v>322.58</v>
      </c>
      <c r="L283" s="8" t="s">
        <v>55</v>
      </c>
      <c r="M283" s="12" t="s">
        <v>42</v>
      </c>
      <c r="N283" s="13">
        <v>42551</v>
      </c>
      <c r="O283" t="s">
        <v>1188</v>
      </c>
      <c r="P283" t="s">
        <v>44</v>
      </c>
      <c r="Q283" t="s">
        <v>409</v>
      </c>
      <c r="R283" t="s">
        <v>46</v>
      </c>
      <c r="S283" t="s">
        <v>410</v>
      </c>
      <c r="T283" t="s">
        <v>411</v>
      </c>
      <c r="U283" t="s">
        <v>49</v>
      </c>
      <c r="V283" t="s">
        <v>1189</v>
      </c>
      <c r="W283" t="s">
        <v>1190</v>
      </c>
      <c r="X283" s="8" t="s">
        <v>1191</v>
      </c>
    </row>
    <row r="284" spans="1:24" outlineLevel="2" x14ac:dyDescent="0.3">
      <c r="A284" t="s">
        <v>34</v>
      </c>
      <c r="B284" t="s">
        <v>1184</v>
      </c>
      <c r="C284" s="8" t="s">
        <v>1193</v>
      </c>
      <c r="D284" t="s">
        <v>1186</v>
      </c>
      <c r="E284" t="s">
        <v>1187</v>
      </c>
      <c r="F284" t="s">
        <v>39</v>
      </c>
      <c r="G284" s="8" t="s">
        <v>278</v>
      </c>
      <c r="H284" s="10">
        <v>9</v>
      </c>
      <c r="I284" s="11">
        <v>0.9</v>
      </c>
      <c r="J284" s="11">
        <v>5890</v>
      </c>
      <c r="K284" s="2">
        <v>207.4</v>
      </c>
      <c r="L284" s="8" t="s">
        <v>41</v>
      </c>
      <c r="M284" s="12" t="s">
        <v>42</v>
      </c>
      <c r="N284" s="13">
        <v>42551</v>
      </c>
      <c r="O284" t="s">
        <v>1188</v>
      </c>
      <c r="P284" t="s">
        <v>44</v>
      </c>
      <c r="Q284" t="s">
        <v>409</v>
      </c>
      <c r="R284" t="s">
        <v>46</v>
      </c>
      <c r="S284" t="s">
        <v>410</v>
      </c>
      <c r="T284" t="s">
        <v>411</v>
      </c>
      <c r="U284" t="s">
        <v>49</v>
      </c>
      <c r="V284" t="s">
        <v>1189</v>
      </c>
      <c r="W284" t="s">
        <v>1190</v>
      </c>
      <c r="X284" s="8" t="s">
        <v>1191</v>
      </c>
    </row>
    <row r="285" spans="1:24" outlineLevel="2" x14ac:dyDescent="0.3">
      <c r="A285" t="s">
        <v>34</v>
      </c>
      <c r="B285" t="s">
        <v>1184</v>
      </c>
      <c r="C285" s="8" t="s">
        <v>1194</v>
      </c>
      <c r="D285" t="s">
        <v>1186</v>
      </c>
      <c r="E285" t="s">
        <v>1187</v>
      </c>
      <c r="F285" t="s">
        <v>39</v>
      </c>
      <c r="G285" s="8" t="s">
        <v>40</v>
      </c>
      <c r="H285" s="10">
        <v>15</v>
      </c>
      <c r="I285" s="11">
        <v>1.52</v>
      </c>
      <c r="J285" s="11">
        <v>9966</v>
      </c>
      <c r="K285" s="2">
        <v>350.46</v>
      </c>
      <c r="L285" s="8" t="s">
        <v>41</v>
      </c>
      <c r="M285" s="12" t="s">
        <v>42</v>
      </c>
      <c r="N285" s="13">
        <v>42551</v>
      </c>
      <c r="O285" t="s">
        <v>1188</v>
      </c>
      <c r="P285" t="s">
        <v>44</v>
      </c>
      <c r="Q285" t="s">
        <v>409</v>
      </c>
      <c r="R285" t="s">
        <v>46</v>
      </c>
      <c r="S285" t="s">
        <v>410</v>
      </c>
      <c r="T285" t="s">
        <v>411</v>
      </c>
      <c r="U285" t="s">
        <v>49</v>
      </c>
      <c r="V285" t="s">
        <v>1189</v>
      </c>
      <c r="W285" t="s">
        <v>1190</v>
      </c>
      <c r="X285" s="8" t="s">
        <v>1191</v>
      </c>
    </row>
    <row r="286" spans="1:24" outlineLevel="2" x14ac:dyDescent="0.3">
      <c r="A286" t="s">
        <v>34</v>
      </c>
      <c r="B286" t="s">
        <v>1195</v>
      </c>
      <c r="C286" s="8" t="s">
        <v>1196</v>
      </c>
      <c r="D286" t="s">
        <v>1197</v>
      </c>
      <c r="E286" t="s">
        <v>1198</v>
      </c>
      <c r="F286" s="9" t="s">
        <v>39</v>
      </c>
      <c r="G286" s="8" t="s">
        <v>40</v>
      </c>
      <c r="H286" s="10">
        <v>15</v>
      </c>
      <c r="I286" s="11">
        <v>5.22</v>
      </c>
      <c r="J286" s="11">
        <v>18847</v>
      </c>
      <c r="K286" s="2">
        <v>1049.77</v>
      </c>
      <c r="L286" s="8" t="s">
        <v>55</v>
      </c>
      <c r="M286" s="12" t="s">
        <v>42</v>
      </c>
      <c r="N286" s="13">
        <v>42460</v>
      </c>
      <c r="O286" t="s">
        <v>1199</v>
      </c>
      <c r="P286" t="s">
        <v>1200</v>
      </c>
      <c r="Q286" t="s">
        <v>115</v>
      </c>
      <c r="R286" t="s">
        <v>46</v>
      </c>
      <c r="S286" t="s">
        <v>213</v>
      </c>
      <c r="T286" t="s">
        <v>84</v>
      </c>
      <c r="U286" t="s">
        <v>49</v>
      </c>
      <c r="V286" t="s">
        <v>1201</v>
      </c>
      <c r="W286" t="s">
        <v>1202</v>
      </c>
      <c r="X286" s="8" t="s">
        <v>1203</v>
      </c>
    </row>
    <row r="287" spans="1:24" outlineLevel="2" x14ac:dyDescent="0.3">
      <c r="A287" t="s">
        <v>34</v>
      </c>
      <c r="B287" t="s">
        <v>1204</v>
      </c>
      <c r="C287" s="8" t="s">
        <v>1205</v>
      </c>
      <c r="D287" t="s">
        <v>1206</v>
      </c>
      <c r="E287" t="s">
        <v>1207</v>
      </c>
      <c r="F287" s="9" t="s">
        <v>39</v>
      </c>
      <c r="G287" s="8" t="s">
        <v>102</v>
      </c>
      <c r="H287" s="10">
        <v>15</v>
      </c>
      <c r="I287" s="11">
        <v>10.76</v>
      </c>
      <c r="J287" s="11">
        <v>45851</v>
      </c>
      <c r="K287" s="2">
        <v>83338.02</v>
      </c>
      <c r="L287" s="8" t="s">
        <v>55</v>
      </c>
      <c r="M287" s="12" t="s">
        <v>305</v>
      </c>
      <c r="N287" s="13">
        <v>42551</v>
      </c>
      <c r="O287" t="s">
        <v>1208</v>
      </c>
      <c r="P287" t="s">
        <v>44</v>
      </c>
      <c r="Q287" t="s">
        <v>1209</v>
      </c>
      <c r="R287" t="s">
        <v>46</v>
      </c>
      <c r="S287" t="s">
        <v>1210</v>
      </c>
      <c r="T287" t="s">
        <v>629</v>
      </c>
      <c r="U287" t="s">
        <v>49</v>
      </c>
      <c r="V287" t="s">
        <v>1211</v>
      </c>
      <c r="W287" t="s">
        <v>1212</v>
      </c>
      <c r="X287" s="8" t="s">
        <v>1213</v>
      </c>
    </row>
    <row r="288" spans="1:24" outlineLevel="2" x14ac:dyDescent="0.3">
      <c r="A288" t="s">
        <v>34</v>
      </c>
      <c r="B288" t="s">
        <v>1204</v>
      </c>
      <c r="C288" s="8" t="s">
        <v>1214</v>
      </c>
      <c r="D288" t="s">
        <v>1206</v>
      </c>
      <c r="E288" t="s">
        <v>1207</v>
      </c>
      <c r="F288" t="s">
        <v>39</v>
      </c>
      <c r="G288" s="8" t="s">
        <v>189</v>
      </c>
      <c r="H288" s="10">
        <v>20</v>
      </c>
      <c r="I288" s="11">
        <v>40.590000000000003</v>
      </c>
      <c r="J288" s="11">
        <v>62378</v>
      </c>
      <c r="K288" s="2">
        <v>110380.31</v>
      </c>
      <c r="L288" s="8" t="s">
        <v>55</v>
      </c>
      <c r="M288" s="12" t="s">
        <v>305</v>
      </c>
      <c r="N288" s="13">
        <v>42551</v>
      </c>
      <c r="O288" t="s">
        <v>1208</v>
      </c>
      <c r="P288" t="s">
        <v>44</v>
      </c>
      <c r="Q288" t="s">
        <v>1209</v>
      </c>
      <c r="R288" t="s">
        <v>46</v>
      </c>
      <c r="S288" t="s">
        <v>1210</v>
      </c>
      <c r="T288" t="s">
        <v>629</v>
      </c>
      <c r="U288" t="s">
        <v>49</v>
      </c>
      <c r="V288" t="s">
        <v>1211</v>
      </c>
      <c r="W288" t="s">
        <v>1212</v>
      </c>
      <c r="X288" s="8" t="s">
        <v>1213</v>
      </c>
    </row>
    <row r="289" spans="1:24" outlineLevel="2" x14ac:dyDescent="0.3">
      <c r="A289" t="s">
        <v>34</v>
      </c>
      <c r="B289" t="s">
        <v>1215</v>
      </c>
      <c r="C289" s="8" t="s">
        <v>1216</v>
      </c>
      <c r="D289" t="s">
        <v>1206</v>
      </c>
      <c r="E289" t="s">
        <v>1207</v>
      </c>
      <c r="F289" s="9" t="s">
        <v>39</v>
      </c>
      <c r="G289" s="8" t="s">
        <v>40</v>
      </c>
      <c r="H289" s="10">
        <v>15</v>
      </c>
      <c r="I289" s="11">
        <v>5.95</v>
      </c>
      <c r="J289" s="11">
        <v>38953</v>
      </c>
      <c r="K289" s="2">
        <v>1371.28</v>
      </c>
      <c r="L289" s="8" t="s">
        <v>41</v>
      </c>
      <c r="M289" s="12" t="s">
        <v>305</v>
      </c>
      <c r="N289" s="13">
        <v>42643</v>
      </c>
      <c r="O289" t="s">
        <v>1208</v>
      </c>
      <c r="P289" t="s">
        <v>44</v>
      </c>
      <c r="Q289" t="s">
        <v>1209</v>
      </c>
      <c r="R289" t="s">
        <v>46</v>
      </c>
      <c r="S289" t="s">
        <v>1210</v>
      </c>
      <c r="T289" t="s">
        <v>629</v>
      </c>
      <c r="U289" t="s">
        <v>49</v>
      </c>
      <c r="V289" t="s">
        <v>1211</v>
      </c>
      <c r="W289" t="s">
        <v>1212</v>
      </c>
      <c r="X289" s="8" t="s">
        <v>1217</v>
      </c>
    </row>
    <row r="290" spans="1:24" outlineLevel="2" x14ac:dyDescent="0.3">
      <c r="A290" t="s">
        <v>34</v>
      </c>
      <c r="B290" t="s">
        <v>1218</v>
      </c>
      <c r="C290" s="8" t="s">
        <v>1219</v>
      </c>
      <c r="D290" t="s">
        <v>1220</v>
      </c>
      <c r="E290" t="s">
        <v>1221</v>
      </c>
      <c r="F290" s="9" t="s">
        <v>39</v>
      </c>
      <c r="G290" s="8" t="s">
        <v>207</v>
      </c>
      <c r="H290" s="10">
        <v>10</v>
      </c>
      <c r="I290" s="11">
        <v>0.8</v>
      </c>
      <c r="J290" s="11">
        <v>3631</v>
      </c>
      <c r="K290" s="2">
        <v>168.31</v>
      </c>
      <c r="L290" s="8" t="s">
        <v>55</v>
      </c>
      <c r="M290" s="12" t="s">
        <v>42</v>
      </c>
      <c r="N290" s="13">
        <v>42490</v>
      </c>
      <c r="O290" t="s">
        <v>1222</v>
      </c>
      <c r="P290" t="s">
        <v>44</v>
      </c>
      <c r="Q290" t="s">
        <v>82</v>
      </c>
      <c r="R290" t="s">
        <v>46</v>
      </c>
      <c r="S290" t="s">
        <v>83</v>
      </c>
      <c r="T290" t="s">
        <v>84</v>
      </c>
      <c r="U290" t="s">
        <v>49</v>
      </c>
      <c r="V290" t="s">
        <v>1223</v>
      </c>
      <c r="W290" t="s">
        <v>1224</v>
      </c>
      <c r="X290" s="8" t="s">
        <v>1225</v>
      </c>
    </row>
    <row r="291" spans="1:24" outlineLevel="2" x14ac:dyDescent="0.3">
      <c r="A291" t="s">
        <v>34</v>
      </c>
      <c r="B291" t="s">
        <v>1226</v>
      </c>
      <c r="C291" s="8" t="s">
        <v>1227</v>
      </c>
      <c r="D291" t="s">
        <v>1220</v>
      </c>
      <c r="E291" t="s">
        <v>1221</v>
      </c>
      <c r="F291" s="9" t="s">
        <v>39</v>
      </c>
      <c r="G291" s="8" t="s">
        <v>497</v>
      </c>
      <c r="H291" s="10">
        <v>15.5</v>
      </c>
      <c r="I291" s="11">
        <v>0.65</v>
      </c>
      <c r="J291" s="11">
        <v>4252</v>
      </c>
      <c r="K291" s="2">
        <v>149.77000000000001</v>
      </c>
      <c r="L291" s="8" t="s">
        <v>41</v>
      </c>
      <c r="M291" s="12" t="s">
        <v>42</v>
      </c>
      <c r="N291" s="13">
        <v>42490</v>
      </c>
      <c r="O291" t="s">
        <v>1222</v>
      </c>
      <c r="P291" t="s">
        <v>44</v>
      </c>
      <c r="Q291" t="s">
        <v>82</v>
      </c>
      <c r="R291" t="s">
        <v>46</v>
      </c>
      <c r="S291" t="s">
        <v>83</v>
      </c>
      <c r="T291" t="s">
        <v>84</v>
      </c>
      <c r="U291" t="s">
        <v>49</v>
      </c>
      <c r="V291" t="s">
        <v>1223</v>
      </c>
      <c r="W291" t="s">
        <v>1224</v>
      </c>
      <c r="X291" s="8" t="s">
        <v>1228</v>
      </c>
    </row>
    <row r="292" spans="1:24" outlineLevel="2" x14ac:dyDescent="0.3">
      <c r="A292" t="s">
        <v>34</v>
      </c>
      <c r="B292" t="s">
        <v>1218</v>
      </c>
      <c r="C292" s="8" t="s">
        <v>1229</v>
      </c>
      <c r="D292" t="s">
        <v>1220</v>
      </c>
      <c r="E292" t="s">
        <v>1221</v>
      </c>
      <c r="F292" s="9" t="s">
        <v>39</v>
      </c>
      <c r="G292" s="8" t="s">
        <v>40</v>
      </c>
      <c r="H292" s="10">
        <v>15</v>
      </c>
      <c r="I292" s="11">
        <v>7.06</v>
      </c>
      <c r="J292" s="11">
        <v>32083</v>
      </c>
      <c r="K292" s="2">
        <v>1485.73</v>
      </c>
      <c r="L292" s="8" t="s">
        <v>55</v>
      </c>
      <c r="M292" s="12" t="s">
        <v>42</v>
      </c>
      <c r="N292" s="13">
        <v>42490</v>
      </c>
      <c r="O292" t="s">
        <v>1222</v>
      </c>
      <c r="P292" t="s">
        <v>44</v>
      </c>
      <c r="Q292" t="s">
        <v>82</v>
      </c>
      <c r="R292" t="s">
        <v>46</v>
      </c>
      <c r="S292" t="s">
        <v>83</v>
      </c>
      <c r="T292" t="s">
        <v>84</v>
      </c>
      <c r="U292" t="s">
        <v>49</v>
      </c>
      <c r="V292" t="s">
        <v>1223</v>
      </c>
      <c r="W292" t="s">
        <v>1224</v>
      </c>
      <c r="X292" s="8" t="s">
        <v>1225</v>
      </c>
    </row>
    <row r="293" spans="1:24" outlineLevel="2" x14ac:dyDescent="0.3">
      <c r="A293" t="s">
        <v>34</v>
      </c>
      <c r="B293" t="s">
        <v>1230</v>
      </c>
      <c r="C293" s="8" t="s">
        <v>1231</v>
      </c>
      <c r="D293" t="s">
        <v>1232</v>
      </c>
      <c r="E293" t="s">
        <v>1233</v>
      </c>
      <c r="F293" s="9" t="s">
        <v>39</v>
      </c>
      <c r="G293" s="8" t="s">
        <v>102</v>
      </c>
      <c r="H293" s="10">
        <v>15</v>
      </c>
      <c r="I293" s="11">
        <v>0.91</v>
      </c>
      <c r="J293" s="11">
        <v>18380</v>
      </c>
      <c r="K293" s="2">
        <v>572.35</v>
      </c>
      <c r="L293" s="8" t="s">
        <v>55</v>
      </c>
      <c r="M293" s="12" t="s">
        <v>305</v>
      </c>
      <c r="N293" s="13">
        <v>42490</v>
      </c>
      <c r="O293" t="s">
        <v>1234</v>
      </c>
      <c r="P293" t="s">
        <v>44</v>
      </c>
      <c r="Q293" t="s">
        <v>913</v>
      </c>
      <c r="R293" t="s">
        <v>46</v>
      </c>
      <c r="S293" t="s">
        <v>914</v>
      </c>
      <c r="T293" t="s">
        <v>915</v>
      </c>
      <c r="U293" t="s">
        <v>49</v>
      </c>
      <c r="V293" t="s">
        <v>1235</v>
      </c>
      <c r="W293" t="s">
        <v>1236</v>
      </c>
      <c r="X293" s="8" t="s">
        <v>1237</v>
      </c>
    </row>
    <row r="294" spans="1:24" outlineLevel="2" x14ac:dyDescent="0.3">
      <c r="A294" t="s">
        <v>34</v>
      </c>
      <c r="B294" t="s">
        <v>1238</v>
      </c>
      <c r="C294" s="8" t="s">
        <v>1239</v>
      </c>
      <c r="D294" t="s">
        <v>1232</v>
      </c>
      <c r="E294" t="s">
        <v>1233</v>
      </c>
      <c r="F294" s="9" t="s">
        <v>39</v>
      </c>
      <c r="G294" s="8" t="s">
        <v>40</v>
      </c>
      <c r="H294" s="10">
        <v>15</v>
      </c>
      <c r="I294" s="11">
        <v>2.44</v>
      </c>
      <c r="J294" s="11">
        <v>15968</v>
      </c>
      <c r="K294" s="2">
        <v>562.28</v>
      </c>
      <c r="L294" s="8" t="s">
        <v>41</v>
      </c>
      <c r="M294" s="12" t="s">
        <v>305</v>
      </c>
      <c r="N294" s="13">
        <v>42490</v>
      </c>
      <c r="O294" t="s">
        <v>1234</v>
      </c>
      <c r="P294" t="s">
        <v>44</v>
      </c>
      <c r="Q294" t="s">
        <v>913</v>
      </c>
      <c r="R294" t="s">
        <v>46</v>
      </c>
      <c r="S294" t="s">
        <v>914</v>
      </c>
      <c r="T294" t="s">
        <v>915</v>
      </c>
      <c r="U294" t="s">
        <v>49</v>
      </c>
      <c r="V294" t="s">
        <v>1235</v>
      </c>
      <c r="W294" t="s">
        <v>1236</v>
      </c>
      <c r="X294" s="8" t="s">
        <v>1240</v>
      </c>
    </row>
    <row r="295" spans="1:24" outlineLevel="2" x14ac:dyDescent="0.3">
      <c r="A295" t="s">
        <v>34</v>
      </c>
      <c r="B295" t="s">
        <v>1241</v>
      </c>
      <c r="C295" s="8" t="s">
        <v>1242</v>
      </c>
      <c r="D295" t="s">
        <v>1232</v>
      </c>
      <c r="E295" t="s">
        <v>1243</v>
      </c>
      <c r="F295" s="9" t="s">
        <v>39</v>
      </c>
      <c r="G295" s="8" t="s">
        <v>40</v>
      </c>
      <c r="H295" s="10">
        <v>15</v>
      </c>
      <c r="I295" s="11">
        <v>1.52</v>
      </c>
      <c r="J295" s="11">
        <v>9931</v>
      </c>
      <c r="K295" s="2">
        <v>350.11</v>
      </c>
      <c r="L295" s="8" t="s">
        <v>41</v>
      </c>
      <c r="M295" s="12" t="s">
        <v>305</v>
      </c>
      <c r="N295" s="13">
        <v>42490</v>
      </c>
      <c r="O295" t="s">
        <v>1244</v>
      </c>
      <c r="P295" t="s">
        <v>44</v>
      </c>
      <c r="Q295" t="s">
        <v>180</v>
      </c>
      <c r="R295" t="s">
        <v>46</v>
      </c>
      <c r="S295" t="s">
        <v>181</v>
      </c>
      <c r="T295" t="s">
        <v>84</v>
      </c>
      <c r="U295" t="s">
        <v>49</v>
      </c>
      <c r="V295" t="s">
        <v>1245</v>
      </c>
      <c r="W295" t="s">
        <v>1246</v>
      </c>
      <c r="X295" s="8" t="s">
        <v>1247</v>
      </c>
    </row>
    <row r="296" spans="1:24" outlineLevel="2" x14ac:dyDescent="0.3">
      <c r="A296" t="s">
        <v>34</v>
      </c>
      <c r="B296" t="s">
        <v>1248</v>
      </c>
      <c r="C296" s="8" t="s">
        <v>1249</v>
      </c>
      <c r="D296" t="s">
        <v>1232</v>
      </c>
      <c r="E296" t="s">
        <v>1243</v>
      </c>
      <c r="F296" s="9" t="s">
        <v>39</v>
      </c>
      <c r="G296" s="8" t="s">
        <v>102</v>
      </c>
      <c r="H296" s="10">
        <v>15</v>
      </c>
      <c r="I296" s="11">
        <v>1.97</v>
      </c>
      <c r="J296" s="11">
        <v>27632</v>
      </c>
      <c r="K296" s="2">
        <v>995.89</v>
      </c>
      <c r="L296" s="8" t="s">
        <v>55</v>
      </c>
      <c r="M296" s="12" t="s">
        <v>305</v>
      </c>
      <c r="N296" s="13">
        <v>42490</v>
      </c>
      <c r="O296" t="s">
        <v>1244</v>
      </c>
      <c r="P296" t="s">
        <v>44</v>
      </c>
      <c r="Q296" t="s">
        <v>180</v>
      </c>
      <c r="R296" t="s">
        <v>46</v>
      </c>
      <c r="S296" t="s">
        <v>181</v>
      </c>
      <c r="T296" t="s">
        <v>84</v>
      </c>
      <c r="U296" t="s">
        <v>49</v>
      </c>
      <c r="V296" t="s">
        <v>1245</v>
      </c>
      <c r="W296" t="s">
        <v>1246</v>
      </c>
      <c r="X296" s="8" t="s">
        <v>1250</v>
      </c>
    </row>
    <row r="297" spans="1:24" outlineLevel="2" x14ac:dyDescent="0.3">
      <c r="A297" t="s">
        <v>34</v>
      </c>
      <c r="B297" t="s">
        <v>1251</v>
      </c>
      <c r="C297" s="8" t="s">
        <v>1252</v>
      </c>
      <c r="D297" t="s">
        <v>1232</v>
      </c>
      <c r="E297" t="s">
        <v>1253</v>
      </c>
      <c r="F297" s="9" t="s">
        <v>39</v>
      </c>
      <c r="G297" s="8" t="s">
        <v>102</v>
      </c>
      <c r="H297" s="10">
        <v>15</v>
      </c>
      <c r="I297" s="11">
        <v>2.5499999999999998</v>
      </c>
      <c r="J297" s="11">
        <v>32107</v>
      </c>
      <c r="K297" s="2">
        <v>21215.89</v>
      </c>
      <c r="L297" s="8" t="s">
        <v>55</v>
      </c>
      <c r="M297" s="12" t="s">
        <v>305</v>
      </c>
      <c r="N297" s="13">
        <v>42613</v>
      </c>
      <c r="O297" t="s">
        <v>1254</v>
      </c>
      <c r="P297" t="s">
        <v>44</v>
      </c>
      <c r="Q297" t="s">
        <v>45</v>
      </c>
      <c r="R297" t="s">
        <v>46</v>
      </c>
      <c r="S297" t="s">
        <v>47</v>
      </c>
      <c r="T297" t="s">
        <v>48</v>
      </c>
      <c r="U297" t="s">
        <v>49</v>
      </c>
      <c r="V297" t="s">
        <v>1245</v>
      </c>
      <c r="W297" t="s">
        <v>1246</v>
      </c>
      <c r="X297" s="8" t="s">
        <v>1255</v>
      </c>
    </row>
    <row r="298" spans="1:24" outlineLevel="2" x14ac:dyDescent="0.3">
      <c r="A298" t="s">
        <v>34</v>
      </c>
      <c r="B298" t="s">
        <v>1256</v>
      </c>
      <c r="C298" s="8" t="s">
        <v>1257</v>
      </c>
      <c r="D298" t="s">
        <v>1258</v>
      </c>
      <c r="E298" t="s">
        <v>1259</v>
      </c>
      <c r="F298" t="s">
        <v>39</v>
      </c>
      <c r="G298" s="8" t="s">
        <v>40</v>
      </c>
      <c r="H298" s="10">
        <v>15</v>
      </c>
      <c r="I298" s="11">
        <v>19.77</v>
      </c>
      <c r="J298" s="11">
        <v>76916</v>
      </c>
      <c r="K298" s="2">
        <v>14031.21</v>
      </c>
      <c r="L298" s="8" t="s">
        <v>55</v>
      </c>
      <c r="M298" s="12" t="s">
        <v>42</v>
      </c>
      <c r="N298" s="13">
        <v>42674</v>
      </c>
      <c r="O298" t="s">
        <v>1260</v>
      </c>
      <c r="P298" t="s">
        <v>44</v>
      </c>
      <c r="Q298" t="s">
        <v>72</v>
      </c>
      <c r="R298" t="s">
        <v>46</v>
      </c>
      <c r="S298" t="s">
        <v>73</v>
      </c>
      <c r="T298" t="s">
        <v>48</v>
      </c>
      <c r="U298" t="s">
        <v>49</v>
      </c>
      <c r="V298" t="s">
        <v>1261</v>
      </c>
      <c r="W298" t="s">
        <v>1262</v>
      </c>
      <c r="X298" s="8" t="s">
        <v>1263</v>
      </c>
    </row>
    <row r="299" spans="1:24" outlineLevel="2" x14ac:dyDescent="0.3">
      <c r="A299" t="s">
        <v>34</v>
      </c>
      <c r="B299" t="s">
        <v>1264</v>
      </c>
      <c r="C299" s="8" t="s">
        <v>1265</v>
      </c>
      <c r="D299" t="s">
        <v>1266</v>
      </c>
      <c r="E299" t="s">
        <v>1267</v>
      </c>
      <c r="F299" s="9" t="s">
        <v>39</v>
      </c>
      <c r="G299" s="8" t="s">
        <v>40</v>
      </c>
      <c r="H299" s="10">
        <v>15</v>
      </c>
      <c r="I299" s="11">
        <v>6.31</v>
      </c>
      <c r="J299" s="11">
        <v>27372</v>
      </c>
      <c r="K299" s="2">
        <v>11314.87</v>
      </c>
      <c r="L299" s="8" t="s">
        <v>55</v>
      </c>
      <c r="M299" s="12" t="s">
        <v>42</v>
      </c>
      <c r="N299" s="13">
        <v>42521</v>
      </c>
      <c r="O299" t="s">
        <v>1268</v>
      </c>
      <c r="P299" t="s">
        <v>44</v>
      </c>
      <c r="Q299" t="s">
        <v>180</v>
      </c>
      <c r="R299" t="s">
        <v>46</v>
      </c>
      <c r="S299" t="s">
        <v>181</v>
      </c>
      <c r="T299" t="s">
        <v>84</v>
      </c>
      <c r="U299" t="s">
        <v>49</v>
      </c>
      <c r="V299" t="s">
        <v>1269</v>
      </c>
      <c r="W299" t="s">
        <v>1270</v>
      </c>
      <c r="X299" s="8" t="s">
        <v>1271</v>
      </c>
    </row>
    <row r="300" spans="1:24" outlineLevel="2" x14ac:dyDescent="0.3">
      <c r="A300" t="s">
        <v>34</v>
      </c>
      <c r="B300" t="s">
        <v>1272</v>
      </c>
      <c r="C300" s="8" t="s">
        <v>1273</v>
      </c>
      <c r="D300" t="s">
        <v>1274</v>
      </c>
      <c r="E300" t="s">
        <v>1274</v>
      </c>
      <c r="F300" s="9" t="s">
        <v>39</v>
      </c>
      <c r="G300" s="8" t="s">
        <v>200</v>
      </c>
      <c r="H300" s="10">
        <v>15.5</v>
      </c>
      <c r="I300" s="11">
        <v>61.42</v>
      </c>
      <c r="J300" s="11">
        <v>484216</v>
      </c>
      <c r="K300" s="2">
        <v>14976.46</v>
      </c>
      <c r="L300" s="8" t="s">
        <v>41</v>
      </c>
      <c r="M300" s="12" t="s">
        <v>305</v>
      </c>
      <c r="N300" s="13">
        <v>42643</v>
      </c>
      <c r="O300" t="s">
        <v>1275</v>
      </c>
      <c r="P300" t="s">
        <v>44</v>
      </c>
      <c r="Q300" t="s">
        <v>72</v>
      </c>
      <c r="R300" t="s">
        <v>46</v>
      </c>
      <c r="S300" t="s">
        <v>1276</v>
      </c>
      <c r="T300" t="s">
        <v>48</v>
      </c>
      <c r="U300" t="s">
        <v>49</v>
      </c>
      <c r="V300" t="s">
        <v>1277</v>
      </c>
      <c r="W300" t="s">
        <v>1278</v>
      </c>
      <c r="X300" s="8" t="s">
        <v>1279</v>
      </c>
    </row>
    <row r="301" spans="1:24" outlineLevel="2" x14ac:dyDescent="0.3">
      <c r="A301" t="s">
        <v>34</v>
      </c>
      <c r="B301" t="s">
        <v>1280</v>
      </c>
      <c r="C301" s="8" t="s">
        <v>1281</v>
      </c>
      <c r="D301" t="s">
        <v>1282</v>
      </c>
      <c r="E301" t="s">
        <v>1282</v>
      </c>
      <c r="F301" s="9" t="s">
        <v>39</v>
      </c>
      <c r="G301" s="8" t="s">
        <v>618</v>
      </c>
      <c r="H301" s="10">
        <v>9</v>
      </c>
      <c r="I301" s="11">
        <v>28.937987232000001</v>
      </c>
      <c r="J301" s="11">
        <v>148708.10001600001</v>
      </c>
      <c r="K301" s="2">
        <v>6720</v>
      </c>
      <c r="L301" s="8" t="s">
        <v>55</v>
      </c>
      <c r="M301" s="12" t="s">
        <v>42</v>
      </c>
      <c r="N301" s="13">
        <v>42674</v>
      </c>
      <c r="O301" t="s">
        <v>44</v>
      </c>
      <c r="P301" t="s">
        <v>44</v>
      </c>
      <c r="Q301" t="s">
        <v>44</v>
      </c>
      <c r="R301" t="s">
        <v>46</v>
      </c>
      <c r="S301" t="s">
        <v>44</v>
      </c>
      <c r="T301" t="s">
        <v>84</v>
      </c>
      <c r="U301" t="s">
        <v>49</v>
      </c>
      <c r="V301" t="s">
        <v>44</v>
      </c>
      <c r="W301" t="s">
        <v>44</v>
      </c>
      <c r="X301" s="8" t="s">
        <v>1283</v>
      </c>
    </row>
    <row r="302" spans="1:24" outlineLevel="2" x14ac:dyDescent="0.3">
      <c r="A302" t="s">
        <v>34</v>
      </c>
      <c r="B302" t="s">
        <v>1280</v>
      </c>
      <c r="C302" s="8" t="s">
        <v>1284</v>
      </c>
      <c r="D302" t="s">
        <v>1282</v>
      </c>
      <c r="E302" t="s">
        <v>1282</v>
      </c>
      <c r="F302" t="s">
        <v>39</v>
      </c>
      <c r="G302" s="8" t="s">
        <v>618</v>
      </c>
      <c r="H302" s="10">
        <v>9</v>
      </c>
      <c r="I302" s="11">
        <v>0.42743946960000001</v>
      </c>
      <c r="J302" s="11">
        <v>2196.5491548</v>
      </c>
      <c r="K302" s="2">
        <v>96</v>
      </c>
      <c r="L302" s="8" t="s">
        <v>55</v>
      </c>
      <c r="M302" s="12" t="s">
        <v>42</v>
      </c>
      <c r="N302" s="13">
        <v>42674</v>
      </c>
      <c r="O302" t="s">
        <v>44</v>
      </c>
      <c r="P302" t="s">
        <v>44</v>
      </c>
      <c r="Q302" t="s">
        <v>44</v>
      </c>
      <c r="R302" t="s">
        <v>46</v>
      </c>
      <c r="S302" t="s">
        <v>44</v>
      </c>
      <c r="T302" s="9" t="s">
        <v>48</v>
      </c>
      <c r="U302" t="s">
        <v>49</v>
      </c>
      <c r="V302" t="s">
        <v>44</v>
      </c>
      <c r="W302" t="s">
        <v>44</v>
      </c>
      <c r="X302" s="8" t="s">
        <v>1283</v>
      </c>
    </row>
    <row r="303" spans="1:24" outlineLevel="2" x14ac:dyDescent="0.3">
      <c r="A303" t="s">
        <v>34</v>
      </c>
      <c r="B303" t="s">
        <v>1280</v>
      </c>
      <c r="C303" s="8" t="s">
        <v>1285</v>
      </c>
      <c r="D303" t="s">
        <v>1282</v>
      </c>
      <c r="E303" t="s">
        <v>1282</v>
      </c>
      <c r="F303" t="s">
        <v>39</v>
      </c>
      <c r="G303" s="8" t="s">
        <v>618</v>
      </c>
      <c r="H303" s="10">
        <v>9</v>
      </c>
      <c r="I303" s="11">
        <v>26.276725906199999</v>
      </c>
      <c r="J303" s="11">
        <v>135032.26581809999</v>
      </c>
      <c r="K303" s="2">
        <v>6102</v>
      </c>
      <c r="L303" s="8" t="s">
        <v>55</v>
      </c>
      <c r="M303" s="12" t="s">
        <v>42</v>
      </c>
      <c r="N303" s="13">
        <v>42674</v>
      </c>
      <c r="O303" t="s">
        <v>44</v>
      </c>
      <c r="P303" t="s">
        <v>44</v>
      </c>
      <c r="Q303" t="s">
        <v>44</v>
      </c>
      <c r="R303" t="s">
        <v>46</v>
      </c>
      <c r="S303" t="s">
        <v>44</v>
      </c>
      <c r="T303" s="9" t="s">
        <v>48</v>
      </c>
      <c r="U303" t="s">
        <v>49</v>
      </c>
      <c r="V303" t="s">
        <v>44</v>
      </c>
      <c r="W303" t="s">
        <v>44</v>
      </c>
      <c r="X303" s="8" t="s">
        <v>1283</v>
      </c>
    </row>
    <row r="304" spans="1:24" outlineLevel="2" x14ac:dyDescent="0.3">
      <c r="A304" t="s">
        <v>34</v>
      </c>
      <c r="B304" t="s">
        <v>1280</v>
      </c>
      <c r="C304" s="8" t="s">
        <v>1286</v>
      </c>
      <c r="D304" t="s">
        <v>1282</v>
      </c>
      <c r="E304" t="s">
        <v>1282</v>
      </c>
      <c r="F304" t="s">
        <v>39</v>
      </c>
      <c r="G304" s="8" t="s">
        <v>618</v>
      </c>
      <c r="H304" s="10">
        <v>9</v>
      </c>
      <c r="I304" s="11">
        <v>0.42743946960000001</v>
      </c>
      <c r="J304" s="11">
        <v>2196.5491548</v>
      </c>
      <c r="K304" s="2">
        <v>96</v>
      </c>
      <c r="L304" s="8" t="s">
        <v>55</v>
      </c>
      <c r="M304" s="12" t="s">
        <v>42</v>
      </c>
      <c r="N304" s="13">
        <v>42674</v>
      </c>
      <c r="O304" t="s">
        <v>44</v>
      </c>
      <c r="P304" t="s">
        <v>44</v>
      </c>
      <c r="Q304" t="s">
        <v>44</v>
      </c>
      <c r="R304" t="s">
        <v>46</v>
      </c>
      <c r="S304" t="s">
        <v>44</v>
      </c>
      <c r="T304" s="9" t="s">
        <v>48</v>
      </c>
      <c r="U304" t="s">
        <v>49</v>
      </c>
      <c r="V304" t="s">
        <v>44</v>
      </c>
      <c r="W304" t="s">
        <v>44</v>
      </c>
      <c r="X304" s="8" t="s">
        <v>1283</v>
      </c>
    </row>
    <row r="305" spans="1:24" outlineLevel="2" x14ac:dyDescent="0.3">
      <c r="A305" t="s">
        <v>34</v>
      </c>
      <c r="B305" t="s">
        <v>1280</v>
      </c>
      <c r="C305" s="8" t="s">
        <v>1287</v>
      </c>
      <c r="D305" t="s">
        <v>1282</v>
      </c>
      <c r="E305" t="s">
        <v>1282</v>
      </c>
      <c r="F305" t="s">
        <v>39</v>
      </c>
      <c r="G305" s="8" t="s">
        <v>618</v>
      </c>
      <c r="H305" s="10">
        <v>9</v>
      </c>
      <c r="I305" s="11">
        <v>0.19617875200000001</v>
      </c>
      <c r="J305" s="11">
        <v>982.27187519999995</v>
      </c>
      <c r="K305" s="2">
        <v>60</v>
      </c>
      <c r="L305" s="8" t="s">
        <v>55</v>
      </c>
      <c r="M305" s="12" t="s">
        <v>42</v>
      </c>
      <c r="N305" s="13">
        <v>42674</v>
      </c>
      <c r="O305" t="s">
        <v>44</v>
      </c>
      <c r="P305" t="s">
        <v>44</v>
      </c>
      <c r="Q305" t="s">
        <v>44</v>
      </c>
      <c r="R305" t="s">
        <v>46</v>
      </c>
      <c r="S305" t="s">
        <v>44</v>
      </c>
      <c r="T305" s="9" t="s">
        <v>48</v>
      </c>
      <c r="U305" t="s">
        <v>49</v>
      </c>
      <c r="V305" t="s">
        <v>44</v>
      </c>
      <c r="W305" t="s">
        <v>44</v>
      </c>
      <c r="X305" s="8" t="s">
        <v>1283</v>
      </c>
    </row>
    <row r="306" spans="1:24" outlineLevel="2" x14ac:dyDescent="0.3">
      <c r="A306" t="s">
        <v>34</v>
      </c>
      <c r="B306" t="s">
        <v>1280</v>
      </c>
      <c r="C306" s="8" t="s">
        <v>1288</v>
      </c>
      <c r="D306" t="s">
        <v>1282</v>
      </c>
      <c r="E306" t="s">
        <v>1282</v>
      </c>
      <c r="F306" t="s">
        <v>39</v>
      </c>
      <c r="G306" s="8" t="s">
        <v>618</v>
      </c>
      <c r="H306" s="10">
        <v>9</v>
      </c>
      <c r="I306" s="11">
        <v>1.29187443</v>
      </c>
      <c r="J306" s="11">
        <v>6638.754465</v>
      </c>
      <c r="K306" s="2">
        <v>300</v>
      </c>
      <c r="L306" s="8" t="s">
        <v>55</v>
      </c>
      <c r="M306" s="12" t="s">
        <v>42</v>
      </c>
      <c r="N306" s="13">
        <v>42674</v>
      </c>
      <c r="O306" t="s">
        <v>44</v>
      </c>
      <c r="P306" t="s">
        <v>44</v>
      </c>
      <c r="Q306" t="s">
        <v>44</v>
      </c>
      <c r="R306" t="s">
        <v>46</v>
      </c>
      <c r="S306" t="s">
        <v>44</v>
      </c>
      <c r="T306" s="9" t="s">
        <v>48</v>
      </c>
      <c r="U306" t="s">
        <v>49</v>
      </c>
      <c r="V306" t="s">
        <v>44</v>
      </c>
      <c r="W306" t="s">
        <v>44</v>
      </c>
      <c r="X306" s="8" t="s">
        <v>1283</v>
      </c>
    </row>
    <row r="307" spans="1:24" outlineLevel="2" x14ac:dyDescent="0.3">
      <c r="A307" t="s">
        <v>34</v>
      </c>
      <c r="B307" t="s">
        <v>1289</v>
      </c>
      <c r="C307" s="8" t="s">
        <v>1290</v>
      </c>
      <c r="D307" t="s">
        <v>1282</v>
      </c>
      <c r="E307" t="s">
        <v>1282</v>
      </c>
      <c r="F307" s="9" t="s">
        <v>39</v>
      </c>
      <c r="G307" s="8" t="s">
        <v>618</v>
      </c>
      <c r="H307" s="10">
        <v>9</v>
      </c>
      <c r="I307" s="11">
        <v>27.563007120000002</v>
      </c>
      <c r="J307" s="11">
        <v>141642.27755999999</v>
      </c>
      <c r="K307" s="2">
        <v>7200</v>
      </c>
      <c r="L307" s="8" t="s">
        <v>55</v>
      </c>
      <c r="M307" s="12" t="s">
        <v>42</v>
      </c>
      <c r="N307" s="13">
        <v>42704</v>
      </c>
      <c r="O307" t="s">
        <v>44</v>
      </c>
      <c r="P307" t="s">
        <v>44</v>
      </c>
      <c r="Q307" t="s">
        <v>44</v>
      </c>
      <c r="R307" t="s">
        <v>46</v>
      </c>
      <c r="S307" t="s">
        <v>44</v>
      </c>
      <c r="T307" t="s">
        <v>758</v>
      </c>
      <c r="U307" t="s">
        <v>49</v>
      </c>
      <c r="V307" t="s">
        <v>44</v>
      </c>
      <c r="W307" t="s">
        <v>44</v>
      </c>
      <c r="X307" s="8" t="s">
        <v>1291</v>
      </c>
    </row>
    <row r="308" spans="1:24" outlineLevel="2" x14ac:dyDescent="0.3">
      <c r="A308" t="s">
        <v>34</v>
      </c>
      <c r="B308" t="s">
        <v>1289</v>
      </c>
      <c r="C308" s="8" t="s">
        <v>1292</v>
      </c>
      <c r="D308" t="s">
        <v>1282</v>
      </c>
      <c r="E308" t="s">
        <v>1282</v>
      </c>
      <c r="F308" s="9" t="s">
        <v>39</v>
      </c>
      <c r="G308" s="8" t="s">
        <v>618</v>
      </c>
      <c r="H308" s="10">
        <v>9</v>
      </c>
      <c r="I308" s="11">
        <v>17.67977145</v>
      </c>
      <c r="J308" s="11">
        <v>90853.769474999994</v>
      </c>
      <c r="K308" s="2">
        <v>4500</v>
      </c>
      <c r="L308" s="8" t="s">
        <v>55</v>
      </c>
      <c r="M308" s="12" t="s">
        <v>42</v>
      </c>
      <c r="N308" s="13">
        <v>42704</v>
      </c>
      <c r="O308" t="s">
        <v>44</v>
      </c>
      <c r="P308" t="s">
        <v>44</v>
      </c>
      <c r="Q308" t="s">
        <v>44</v>
      </c>
      <c r="R308" t="s">
        <v>46</v>
      </c>
      <c r="S308" t="s">
        <v>44</v>
      </c>
      <c r="T308" t="s">
        <v>65</v>
      </c>
      <c r="U308" t="s">
        <v>49</v>
      </c>
      <c r="V308" t="s">
        <v>44</v>
      </c>
      <c r="W308" t="s">
        <v>44</v>
      </c>
      <c r="X308" s="8" t="s">
        <v>1291</v>
      </c>
    </row>
    <row r="309" spans="1:24" outlineLevel="2" x14ac:dyDescent="0.3">
      <c r="A309" t="s">
        <v>34</v>
      </c>
      <c r="B309" t="s">
        <v>1289</v>
      </c>
      <c r="C309" s="8" t="s">
        <v>1293</v>
      </c>
      <c r="D309" t="s">
        <v>1282</v>
      </c>
      <c r="E309" t="s">
        <v>1282</v>
      </c>
      <c r="F309" s="9" t="s">
        <v>39</v>
      </c>
      <c r="G309" s="8" t="s">
        <v>618</v>
      </c>
      <c r="H309" s="10">
        <v>9</v>
      </c>
      <c r="I309" s="11">
        <v>4.452494475</v>
      </c>
      <c r="J309" s="11">
        <v>22880.7203625</v>
      </c>
      <c r="K309" s="2">
        <v>1000</v>
      </c>
      <c r="L309" s="8" t="s">
        <v>55</v>
      </c>
      <c r="M309" s="12" t="s">
        <v>42</v>
      </c>
      <c r="N309" s="13">
        <v>42704</v>
      </c>
      <c r="O309" t="s">
        <v>44</v>
      </c>
      <c r="P309" t="s">
        <v>44</v>
      </c>
      <c r="Q309" t="s">
        <v>44</v>
      </c>
      <c r="R309" t="s">
        <v>46</v>
      </c>
      <c r="S309" t="s">
        <v>44</v>
      </c>
      <c r="T309" t="s">
        <v>65</v>
      </c>
      <c r="U309" t="s">
        <v>49</v>
      </c>
      <c r="V309" t="s">
        <v>44</v>
      </c>
      <c r="W309" t="s">
        <v>44</v>
      </c>
      <c r="X309" s="8" t="s">
        <v>1291</v>
      </c>
    </row>
    <row r="310" spans="1:24" outlineLevel="2" x14ac:dyDescent="0.3">
      <c r="A310" t="s">
        <v>34</v>
      </c>
      <c r="B310" t="s">
        <v>1289</v>
      </c>
      <c r="C310" s="8" t="s">
        <v>1294</v>
      </c>
      <c r="D310" t="s">
        <v>1282</v>
      </c>
      <c r="E310" t="s">
        <v>1282</v>
      </c>
      <c r="F310" s="9" t="s">
        <v>39</v>
      </c>
      <c r="G310" s="8" t="s">
        <v>618</v>
      </c>
      <c r="H310" s="10">
        <v>9</v>
      </c>
      <c r="I310" s="11">
        <v>19.59097569</v>
      </c>
      <c r="J310" s="11">
        <v>100675.169595</v>
      </c>
      <c r="K310" s="2">
        <v>4400</v>
      </c>
      <c r="L310" s="8" t="s">
        <v>55</v>
      </c>
      <c r="M310" s="12" t="s">
        <v>42</v>
      </c>
      <c r="N310" s="13">
        <v>42704</v>
      </c>
      <c r="O310" t="s">
        <v>44</v>
      </c>
      <c r="P310" t="s">
        <v>44</v>
      </c>
      <c r="Q310" t="s">
        <v>44</v>
      </c>
      <c r="R310" t="s">
        <v>46</v>
      </c>
      <c r="S310" t="s">
        <v>44</v>
      </c>
      <c r="T310" t="s">
        <v>65</v>
      </c>
      <c r="U310" t="s">
        <v>49</v>
      </c>
      <c r="V310" t="s">
        <v>44</v>
      </c>
      <c r="W310" t="s">
        <v>44</v>
      </c>
      <c r="X310" s="8" t="s">
        <v>1291</v>
      </c>
    </row>
    <row r="311" spans="1:24" outlineLevel="2" x14ac:dyDescent="0.3">
      <c r="A311" t="s">
        <v>34</v>
      </c>
      <c r="B311" t="s">
        <v>1289</v>
      </c>
      <c r="C311" s="8" t="s">
        <v>1295</v>
      </c>
      <c r="D311" t="s">
        <v>1282</v>
      </c>
      <c r="E311" t="s">
        <v>1282</v>
      </c>
      <c r="F311" s="9" t="s">
        <v>39</v>
      </c>
      <c r="G311" s="8" t="s">
        <v>618</v>
      </c>
      <c r="H311" s="10">
        <v>9</v>
      </c>
      <c r="I311" s="11">
        <v>0.29426812800000002</v>
      </c>
      <c r="J311" s="11">
        <v>1473.4078128000001</v>
      </c>
      <c r="K311" s="2">
        <v>90</v>
      </c>
      <c r="L311" s="8" t="s">
        <v>55</v>
      </c>
      <c r="M311" s="12" t="s">
        <v>42</v>
      </c>
      <c r="N311" s="13">
        <v>42704</v>
      </c>
      <c r="O311" t="s">
        <v>44</v>
      </c>
      <c r="P311" t="s">
        <v>44</v>
      </c>
      <c r="Q311" t="s">
        <v>44</v>
      </c>
      <c r="R311" t="s">
        <v>46</v>
      </c>
      <c r="S311" t="s">
        <v>44</v>
      </c>
      <c r="T311" t="s">
        <v>65</v>
      </c>
      <c r="U311" t="s">
        <v>49</v>
      </c>
      <c r="V311" t="s">
        <v>44</v>
      </c>
      <c r="W311" t="s">
        <v>44</v>
      </c>
      <c r="X311" s="8" t="s">
        <v>1291</v>
      </c>
    </row>
    <row r="312" spans="1:24" outlineLevel="2" x14ac:dyDescent="0.3">
      <c r="A312" t="s">
        <v>34</v>
      </c>
      <c r="B312" t="s">
        <v>1289</v>
      </c>
      <c r="C312" s="8" t="s">
        <v>1296</v>
      </c>
      <c r="D312" t="s">
        <v>1282</v>
      </c>
      <c r="E312" t="s">
        <v>1282</v>
      </c>
      <c r="F312" s="9" t="s">
        <v>39</v>
      </c>
      <c r="G312" s="8" t="s">
        <v>618</v>
      </c>
      <c r="H312" s="10">
        <v>9</v>
      </c>
      <c r="I312" s="11">
        <v>0.11923591679999999</v>
      </c>
      <c r="J312" s="11">
        <v>597.01719168</v>
      </c>
      <c r="K312" s="2">
        <v>54</v>
      </c>
      <c r="L312" s="8" t="s">
        <v>55</v>
      </c>
      <c r="M312" s="12" t="s">
        <v>42</v>
      </c>
      <c r="N312" s="13">
        <v>42704</v>
      </c>
      <c r="O312" t="s">
        <v>44</v>
      </c>
      <c r="P312" t="s">
        <v>44</v>
      </c>
      <c r="Q312" t="s">
        <v>44</v>
      </c>
      <c r="R312" t="s">
        <v>46</v>
      </c>
      <c r="S312" t="s">
        <v>44</v>
      </c>
      <c r="T312" t="s">
        <v>65</v>
      </c>
      <c r="U312" t="s">
        <v>49</v>
      </c>
      <c r="V312" t="s">
        <v>44</v>
      </c>
      <c r="W312" t="s">
        <v>44</v>
      </c>
      <c r="X312" s="8" t="s">
        <v>1291</v>
      </c>
    </row>
    <row r="313" spans="1:24" outlineLevel="2" x14ac:dyDescent="0.3">
      <c r="A313" t="s">
        <v>34</v>
      </c>
      <c r="B313" t="s">
        <v>1297</v>
      </c>
      <c r="C313" s="8" t="s">
        <v>1298</v>
      </c>
      <c r="D313" t="s">
        <v>1299</v>
      </c>
      <c r="E313" t="s">
        <v>1300</v>
      </c>
      <c r="F313" s="9" t="s">
        <v>39</v>
      </c>
      <c r="G313" s="8" t="s">
        <v>40</v>
      </c>
      <c r="H313" s="10">
        <v>15</v>
      </c>
      <c r="I313" s="11">
        <v>3.83</v>
      </c>
      <c r="J313" s="11">
        <v>30135</v>
      </c>
      <c r="K313" s="2">
        <v>933.3</v>
      </c>
      <c r="L313" s="8" t="s">
        <v>55</v>
      </c>
      <c r="M313" s="12" t="s">
        <v>42</v>
      </c>
      <c r="N313" s="13">
        <v>42613</v>
      </c>
      <c r="O313" t="s">
        <v>1301</v>
      </c>
      <c r="P313" t="s">
        <v>44</v>
      </c>
      <c r="Q313" t="s">
        <v>92</v>
      </c>
      <c r="R313" t="s">
        <v>46</v>
      </c>
      <c r="S313" t="s">
        <v>93</v>
      </c>
      <c r="T313" t="s">
        <v>94</v>
      </c>
      <c r="U313" t="s">
        <v>49</v>
      </c>
      <c r="V313" t="s">
        <v>1302</v>
      </c>
      <c r="W313" t="s">
        <v>1303</v>
      </c>
      <c r="X313" s="8" t="s">
        <v>1304</v>
      </c>
    </row>
    <row r="314" spans="1:24" outlineLevel="2" x14ac:dyDescent="0.3">
      <c r="A314" t="s">
        <v>34</v>
      </c>
      <c r="B314" t="s">
        <v>1305</v>
      </c>
      <c r="C314" s="8" t="s">
        <v>1306</v>
      </c>
      <c r="D314" t="s">
        <v>1299</v>
      </c>
      <c r="E314" t="s">
        <v>1307</v>
      </c>
      <c r="F314" s="9" t="s">
        <v>39</v>
      </c>
      <c r="G314" s="8" t="s">
        <v>40</v>
      </c>
      <c r="H314" s="10">
        <v>15</v>
      </c>
      <c r="I314" s="11">
        <v>61.63</v>
      </c>
      <c r="J314" s="11">
        <v>484605</v>
      </c>
      <c r="K314" s="2">
        <v>15015</v>
      </c>
      <c r="L314" s="8" t="s">
        <v>55</v>
      </c>
      <c r="M314" s="12" t="s">
        <v>42</v>
      </c>
      <c r="N314" s="13">
        <v>42613</v>
      </c>
      <c r="O314" t="s">
        <v>1308</v>
      </c>
      <c r="P314" t="s">
        <v>44</v>
      </c>
      <c r="Q314" t="s">
        <v>92</v>
      </c>
      <c r="R314" t="s">
        <v>46</v>
      </c>
      <c r="S314" t="s">
        <v>93</v>
      </c>
      <c r="T314" t="s">
        <v>94</v>
      </c>
      <c r="U314" t="s">
        <v>49</v>
      </c>
      <c r="V314" t="s">
        <v>1309</v>
      </c>
      <c r="W314" t="s">
        <v>1310</v>
      </c>
      <c r="X314" s="8" t="s">
        <v>1311</v>
      </c>
    </row>
    <row r="315" spans="1:24" outlineLevel="2" x14ac:dyDescent="0.3">
      <c r="A315" t="s">
        <v>34</v>
      </c>
      <c r="B315" t="s">
        <v>1312</v>
      </c>
      <c r="C315" s="8" t="s">
        <v>1313</v>
      </c>
      <c r="D315" t="s">
        <v>1314</v>
      </c>
      <c r="E315" t="s">
        <v>1315</v>
      </c>
      <c r="F315" t="s">
        <v>39</v>
      </c>
      <c r="G315" s="8" t="s">
        <v>1316</v>
      </c>
      <c r="H315" s="10">
        <v>8.5</v>
      </c>
      <c r="I315" s="11">
        <v>2.2200000000000002</v>
      </c>
      <c r="J315" s="11">
        <v>10265</v>
      </c>
      <c r="K315" s="2">
        <v>593.79999999999995</v>
      </c>
      <c r="L315" s="8" t="s">
        <v>55</v>
      </c>
      <c r="M315" s="12" t="s">
        <v>42</v>
      </c>
      <c r="N315" s="13">
        <v>42400</v>
      </c>
      <c r="O315" t="s">
        <v>1317</v>
      </c>
      <c r="P315" t="s">
        <v>44</v>
      </c>
      <c r="Q315" t="s">
        <v>1318</v>
      </c>
      <c r="R315" t="s">
        <v>46</v>
      </c>
      <c r="S315" t="s">
        <v>1319</v>
      </c>
      <c r="T315" t="s">
        <v>1320</v>
      </c>
      <c r="U315" t="s">
        <v>49</v>
      </c>
      <c r="V315" t="s">
        <v>1321</v>
      </c>
      <c r="W315" t="s">
        <v>1322</v>
      </c>
      <c r="X315" s="8" t="s">
        <v>1323</v>
      </c>
    </row>
    <row r="316" spans="1:24" outlineLevel="2" x14ac:dyDescent="0.3">
      <c r="A316" t="s">
        <v>34</v>
      </c>
      <c r="B316" t="s">
        <v>1324</v>
      </c>
      <c r="C316" s="8" t="s">
        <v>1325</v>
      </c>
      <c r="D316" t="s">
        <v>1314</v>
      </c>
      <c r="E316" t="s">
        <v>1315</v>
      </c>
      <c r="F316" t="s">
        <v>39</v>
      </c>
      <c r="G316" s="8" t="s">
        <v>506</v>
      </c>
      <c r="H316" s="10">
        <v>2.5</v>
      </c>
      <c r="I316" s="11">
        <v>0.44</v>
      </c>
      <c r="J316" s="11">
        <v>2048</v>
      </c>
      <c r="K316" s="2">
        <v>93.08</v>
      </c>
      <c r="L316" s="8" t="s">
        <v>55</v>
      </c>
      <c r="M316" s="12" t="s">
        <v>42</v>
      </c>
      <c r="N316" s="13">
        <v>42400</v>
      </c>
      <c r="O316" t="s">
        <v>1317</v>
      </c>
      <c r="P316" t="s">
        <v>44</v>
      </c>
      <c r="Q316" t="s">
        <v>1318</v>
      </c>
      <c r="R316" t="s">
        <v>46</v>
      </c>
      <c r="S316" t="s">
        <v>1319</v>
      </c>
      <c r="T316" t="s">
        <v>1320</v>
      </c>
      <c r="U316" t="s">
        <v>49</v>
      </c>
      <c r="V316" t="s">
        <v>1326</v>
      </c>
      <c r="W316" t="s">
        <v>1327</v>
      </c>
      <c r="X316" s="8" t="s">
        <v>1328</v>
      </c>
    </row>
    <row r="317" spans="1:24" outlineLevel="2" x14ac:dyDescent="0.3">
      <c r="A317" t="s">
        <v>34</v>
      </c>
      <c r="B317" t="s">
        <v>1329</v>
      </c>
      <c r="C317" s="8" t="s">
        <v>1330</v>
      </c>
      <c r="D317" t="s">
        <v>1314</v>
      </c>
      <c r="E317" t="s">
        <v>1315</v>
      </c>
      <c r="F317" t="s">
        <v>39</v>
      </c>
      <c r="G317" s="8" t="s">
        <v>1316</v>
      </c>
      <c r="H317" s="10">
        <v>8.5</v>
      </c>
      <c r="I317" s="11">
        <v>12.23</v>
      </c>
      <c r="J317" s="11">
        <v>85759</v>
      </c>
      <c r="K317" s="2">
        <v>3855.43</v>
      </c>
      <c r="L317" s="8" t="s">
        <v>55</v>
      </c>
      <c r="M317" s="12" t="s">
        <v>42</v>
      </c>
      <c r="N317" s="13">
        <v>42400</v>
      </c>
      <c r="O317" t="s">
        <v>1317</v>
      </c>
      <c r="P317" t="s">
        <v>44</v>
      </c>
      <c r="Q317" t="s">
        <v>1318</v>
      </c>
      <c r="R317" t="s">
        <v>46</v>
      </c>
      <c r="S317" t="s">
        <v>1319</v>
      </c>
      <c r="T317" t="s">
        <v>1320</v>
      </c>
      <c r="U317" t="s">
        <v>49</v>
      </c>
      <c r="V317" t="s">
        <v>1331</v>
      </c>
      <c r="W317" t="s">
        <v>1332</v>
      </c>
      <c r="X317" s="8" t="s">
        <v>1333</v>
      </c>
    </row>
    <row r="318" spans="1:24" outlineLevel="2" x14ac:dyDescent="0.3">
      <c r="A318" t="s">
        <v>34</v>
      </c>
      <c r="B318" t="s">
        <v>1334</v>
      </c>
      <c r="C318" s="8" t="s">
        <v>1335</v>
      </c>
      <c r="D318" t="s">
        <v>1314</v>
      </c>
      <c r="E318" t="s">
        <v>1315</v>
      </c>
      <c r="F318" t="s">
        <v>39</v>
      </c>
      <c r="G318" s="8" t="s">
        <v>1316</v>
      </c>
      <c r="H318" s="10">
        <v>8.5</v>
      </c>
      <c r="I318" s="11">
        <v>3.33</v>
      </c>
      <c r="J318" s="11">
        <v>15444</v>
      </c>
      <c r="K318" s="2">
        <v>891.63</v>
      </c>
      <c r="L318" s="8" t="s">
        <v>55</v>
      </c>
      <c r="M318" s="12" t="s">
        <v>42</v>
      </c>
      <c r="N318" s="13">
        <v>42400</v>
      </c>
      <c r="O318" t="s">
        <v>1317</v>
      </c>
      <c r="P318" t="s">
        <v>44</v>
      </c>
      <c r="Q318" t="s">
        <v>1318</v>
      </c>
      <c r="R318" t="s">
        <v>46</v>
      </c>
      <c r="S318" t="s">
        <v>1319</v>
      </c>
      <c r="T318" t="s">
        <v>1320</v>
      </c>
      <c r="U318" t="s">
        <v>49</v>
      </c>
      <c r="V318" t="s">
        <v>1336</v>
      </c>
      <c r="W318" t="s">
        <v>1337</v>
      </c>
      <c r="X318" s="8" t="s">
        <v>1338</v>
      </c>
    </row>
    <row r="319" spans="1:24" outlineLevel="2" x14ac:dyDescent="0.3">
      <c r="A319" t="s">
        <v>34</v>
      </c>
      <c r="B319" t="s">
        <v>1324</v>
      </c>
      <c r="C319" s="8" t="s">
        <v>1339</v>
      </c>
      <c r="D319" t="s">
        <v>1314</v>
      </c>
      <c r="E319" t="s">
        <v>1315</v>
      </c>
      <c r="F319" t="s">
        <v>39</v>
      </c>
      <c r="G319" s="8" t="s">
        <v>1316</v>
      </c>
      <c r="H319" s="10">
        <v>8.5</v>
      </c>
      <c r="I319" s="11">
        <v>8.0299999999999994</v>
      </c>
      <c r="J319" s="11">
        <v>37222</v>
      </c>
      <c r="K319" s="2">
        <v>2149.69</v>
      </c>
      <c r="L319" s="8" t="s">
        <v>55</v>
      </c>
      <c r="M319" s="12" t="s">
        <v>42</v>
      </c>
      <c r="N319" s="13">
        <v>42400</v>
      </c>
      <c r="O319" t="s">
        <v>1317</v>
      </c>
      <c r="P319" t="s">
        <v>44</v>
      </c>
      <c r="Q319" t="s">
        <v>1318</v>
      </c>
      <c r="R319" t="s">
        <v>46</v>
      </c>
      <c r="S319" t="s">
        <v>1319</v>
      </c>
      <c r="T319" t="s">
        <v>1320</v>
      </c>
      <c r="U319" t="s">
        <v>49</v>
      </c>
      <c r="V319" t="s">
        <v>1326</v>
      </c>
      <c r="W319" t="s">
        <v>1327</v>
      </c>
      <c r="X319" s="8" t="s">
        <v>1328</v>
      </c>
    </row>
    <row r="320" spans="1:24" outlineLevel="2" x14ac:dyDescent="0.3">
      <c r="A320" t="s">
        <v>34</v>
      </c>
      <c r="B320" t="s">
        <v>1340</v>
      </c>
      <c r="C320" s="8" t="s">
        <v>1341</v>
      </c>
      <c r="D320" t="s">
        <v>1342</v>
      </c>
      <c r="E320" t="s">
        <v>617</v>
      </c>
      <c r="F320" t="s">
        <v>39</v>
      </c>
      <c r="G320" s="8" t="s">
        <v>618</v>
      </c>
      <c r="H320" s="10">
        <v>9</v>
      </c>
      <c r="I320" s="11">
        <v>0.76979562879999996</v>
      </c>
      <c r="J320" s="11">
        <v>3955.8675744000002</v>
      </c>
      <c r="K320" s="2">
        <v>160</v>
      </c>
      <c r="L320" s="8" t="s">
        <v>55</v>
      </c>
      <c r="M320" s="12" t="s">
        <v>42</v>
      </c>
      <c r="N320" s="13">
        <v>42460</v>
      </c>
      <c r="O320" t="s">
        <v>44</v>
      </c>
      <c r="P320" t="s">
        <v>44</v>
      </c>
      <c r="Q320" t="s">
        <v>44</v>
      </c>
      <c r="R320" t="s">
        <v>46</v>
      </c>
      <c r="S320" t="s">
        <v>44</v>
      </c>
      <c r="T320" t="s">
        <v>84</v>
      </c>
      <c r="U320" t="s">
        <v>49</v>
      </c>
      <c r="V320" t="s">
        <v>44</v>
      </c>
      <c r="W320" t="s">
        <v>44</v>
      </c>
      <c r="X320" s="8" t="s">
        <v>1343</v>
      </c>
    </row>
    <row r="321" spans="1:24" outlineLevel="2" x14ac:dyDescent="0.3">
      <c r="A321" t="s">
        <v>34</v>
      </c>
      <c r="B321" t="s">
        <v>1340</v>
      </c>
      <c r="C321" s="8" t="s">
        <v>1344</v>
      </c>
      <c r="D321" t="s">
        <v>1342</v>
      </c>
      <c r="E321" t="s">
        <v>617</v>
      </c>
      <c r="F321" t="s">
        <v>39</v>
      </c>
      <c r="G321" s="8" t="s">
        <v>618</v>
      </c>
      <c r="H321" s="10">
        <v>9</v>
      </c>
      <c r="I321" s="11">
        <v>1.05637059</v>
      </c>
      <c r="J321" s="11">
        <v>5428.5345450000004</v>
      </c>
      <c r="K321" s="2">
        <v>400</v>
      </c>
      <c r="L321" s="8" t="s">
        <v>55</v>
      </c>
      <c r="M321" s="12" t="s">
        <v>42</v>
      </c>
      <c r="N321" s="13">
        <v>42460</v>
      </c>
      <c r="O321" t="s">
        <v>44</v>
      </c>
      <c r="P321" t="s">
        <v>44</v>
      </c>
      <c r="Q321" t="s">
        <v>44</v>
      </c>
      <c r="R321" t="s">
        <v>46</v>
      </c>
      <c r="S321" t="s">
        <v>44</v>
      </c>
      <c r="T321" t="s">
        <v>48</v>
      </c>
      <c r="U321" t="s">
        <v>49</v>
      </c>
      <c r="V321" t="s">
        <v>44</v>
      </c>
      <c r="W321" t="s">
        <v>44</v>
      </c>
      <c r="X321" s="8" t="s">
        <v>1343</v>
      </c>
    </row>
    <row r="322" spans="1:24" outlineLevel="2" x14ac:dyDescent="0.3">
      <c r="A322" t="s">
        <v>34</v>
      </c>
      <c r="B322" t="s">
        <v>1340</v>
      </c>
      <c r="C322" s="8" t="s">
        <v>1345</v>
      </c>
      <c r="D322" t="s">
        <v>1342</v>
      </c>
      <c r="E322" t="s">
        <v>617</v>
      </c>
      <c r="F322" t="s">
        <v>39</v>
      </c>
      <c r="G322" s="8" t="s">
        <v>618</v>
      </c>
      <c r="H322" s="10">
        <v>9</v>
      </c>
      <c r="I322" s="11">
        <v>0.2886733608</v>
      </c>
      <c r="J322" s="11">
        <v>1483.4503404</v>
      </c>
      <c r="K322" s="2">
        <v>60</v>
      </c>
      <c r="L322" s="8" t="s">
        <v>55</v>
      </c>
      <c r="M322" s="12" t="s">
        <v>42</v>
      </c>
      <c r="N322" s="13">
        <v>42460</v>
      </c>
      <c r="O322" t="s">
        <v>44</v>
      </c>
      <c r="P322" t="s">
        <v>44</v>
      </c>
      <c r="Q322" t="s">
        <v>44</v>
      </c>
      <c r="R322" t="s">
        <v>46</v>
      </c>
      <c r="S322" t="s">
        <v>44</v>
      </c>
      <c r="T322" t="s">
        <v>48</v>
      </c>
      <c r="U322" t="s">
        <v>49</v>
      </c>
      <c r="V322" t="s">
        <v>44</v>
      </c>
      <c r="W322" t="s">
        <v>44</v>
      </c>
      <c r="X322" s="8" t="s">
        <v>1343</v>
      </c>
    </row>
    <row r="323" spans="1:24" outlineLevel="2" x14ac:dyDescent="0.3">
      <c r="A323" t="s">
        <v>34</v>
      </c>
      <c r="B323" t="s">
        <v>1340</v>
      </c>
      <c r="C323" s="8" t="s">
        <v>1346</v>
      </c>
      <c r="D323" t="s">
        <v>1342</v>
      </c>
      <c r="E323" t="s">
        <v>617</v>
      </c>
      <c r="F323" t="s">
        <v>39</v>
      </c>
      <c r="G323" s="8" t="s">
        <v>618</v>
      </c>
      <c r="H323" s="10">
        <v>9</v>
      </c>
      <c r="I323" s="11">
        <v>1.2985695799999999</v>
      </c>
      <c r="J323" s="11">
        <v>6501.9700830000002</v>
      </c>
      <c r="K323" s="2">
        <v>525</v>
      </c>
      <c r="L323" s="8" t="s">
        <v>55</v>
      </c>
      <c r="M323" s="12" t="s">
        <v>42</v>
      </c>
      <c r="N323" s="13">
        <v>42460</v>
      </c>
      <c r="O323" t="s">
        <v>44</v>
      </c>
      <c r="P323" t="s">
        <v>44</v>
      </c>
      <c r="Q323" t="s">
        <v>44</v>
      </c>
      <c r="R323" t="s">
        <v>46</v>
      </c>
      <c r="S323" t="s">
        <v>44</v>
      </c>
      <c r="T323" t="s">
        <v>48</v>
      </c>
      <c r="U323" t="s">
        <v>49</v>
      </c>
      <c r="V323" t="s">
        <v>44</v>
      </c>
      <c r="W323" t="s">
        <v>44</v>
      </c>
      <c r="X323" s="8" t="s">
        <v>1343</v>
      </c>
    </row>
    <row r="324" spans="1:24" outlineLevel="2" x14ac:dyDescent="0.3">
      <c r="A324" t="s">
        <v>34</v>
      </c>
      <c r="B324" t="s">
        <v>1340</v>
      </c>
      <c r="C324" s="8" t="s">
        <v>1347</v>
      </c>
      <c r="D324" t="s">
        <v>1342</v>
      </c>
      <c r="E324" t="s">
        <v>617</v>
      </c>
      <c r="F324" t="s">
        <v>39</v>
      </c>
      <c r="G324" s="8" t="s">
        <v>618</v>
      </c>
      <c r="H324" s="10">
        <v>9</v>
      </c>
      <c r="I324" s="11">
        <v>0.81167304240000004</v>
      </c>
      <c r="J324" s="11">
        <v>4171.0695011999996</v>
      </c>
      <c r="K324" s="2">
        <v>180</v>
      </c>
      <c r="L324" s="8" t="s">
        <v>55</v>
      </c>
      <c r="M324" s="12" t="s">
        <v>42</v>
      </c>
      <c r="N324" s="13">
        <v>42460</v>
      </c>
      <c r="O324" t="s">
        <v>44</v>
      </c>
      <c r="P324" t="s">
        <v>44</v>
      </c>
      <c r="Q324" t="s">
        <v>44</v>
      </c>
      <c r="R324" t="s">
        <v>46</v>
      </c>
      <c r="S324" t="s">
        <v>44</v>
      </c>
      <c r="T324" t="s">
        <v>48</v>
      </c>
      <c r="U324" t="s">
        <v>49</v>
      </c>
      <c r="V324" t="s">
        <v>44</v>
      </c>
      <c r="W324" t="s">
        <v>44</v>
      </c>
      <c r="X324" s="8" t="s">
        <v>1343</v>
      </c>
    </row>
    <row r="325" spans="1:24" outlineLevel="2" x14ac:dyDescent="0.3">
      <c r="A325" t="s">
        <v>34</v>
      </c>
      <c r="B325" t="s">
        <v>1340</v>
      </c>
      <c r="C325" s="8" t="s">
        <v>1348</v>
      </c>
      <c r="D325" t="s">
        <v>1342</v>
      </c>
      <c r="E325" t="s">
        <v>617</v>
      </c>
      <c r="F325" t="s">
        <v>39</v>
      </c>
      <c r="G325" s="8" t="s">
        <v>618</v>
      </c>
      <c r="H325" s="10">
        <v>9</v>
      </c>
      <c r="I325" s="11">
        <v>0.24327848599999999</v>
      </c>
      <c r="J325" s="11">
        <v>1250.172693</v>
      </c>
      <c r="K325" s="2">
        <v>60</v>
      </c>
      <c r="L325" s="8" t="s">
        <v>55</v>
      </c>
      <c r="M325" s="12" t="s">
        <v>42</v>
      </c>
      <c r="N325" s="13">
        <v>42460</v>
      </c>
      <c r="O325" t="s">
        <v>44</v>
      </c>
      <c r="P325" t="s">
        <v>44</v>
      </c>
      <c r="Q325" t="s">
        <v>44</v>
      </c>
      <c r="R325" t="s">
        <v>46</v>
      </c>
      <c r="S325" t="s">
        <v>44</v>
      </c>
      <c r="T325" t="s">
        <v>48</v>
      </c>
      <c r="U325" t="s">
        <v>49</v>
      </c>
      <c r="V325" t="s">
        <v>44</v>
      </c>
      <c r="W325" t="s">
        <v>44</v>
      </c>
      <c r="X325" s="8" t="s">
        <v>1343</v>
      </c>
    </row>
    <row r="326" spans="1:24" outlineLevel="2" x14ac:dyDescent="0.3">
      <c r="A326" t="s">
        <v>34</v>
      </c>
      <c r="B326" t="s">
        <v>1340</v>
      </c>
      <c r="C326" s="8" t="s">
        <v>1349</v>
      </c>
      <c r="D326" t="s">
        <v>1342</v>
      </c>
      <c r="E326" t="s">
        <v>617</v>
      </c>
      <c r="F326" t="s">
        <v>39</v>
      </c>
      <c r="G326" s="8" t="s">
        <v>618</v>
      </c>
      <c r="H326" s="10">
        <v>9</v>
      </c>
      <c r="I326" s="11">
        <v>0.46602586800000001</v>
      </c>
      <c r="J326" s="11">
        <v>2394.8390340000001</v>
      </c>
      <c r="K326" s="2">
        <v>100</v>
      </c>
      <c r="L326" s="8" t="s">
        <v>55</v>
      </c>
      <c r="M326" s="12" t="s">
        <v>42</v>
      </c>
      <c r="N326" s="13">
        <v>42460</v>
      </c>
      <c r="O326" t="s">
        <v>44</v>
      </c>
      <c r="P326" t="s">
        <v>44</v>
      </c>
      <c r="Q326" t="s">
        <v>44</v>
      </c>
      <c r="R326" t="s">
        <v>46</v>
      </c>
      <c r="S326" t="s">
        <v>44</v>
      </c>
      <c r="T326" t="s">
        <v>48</v>
      </c>
      <c r="U326" t="s">
        <v>49</v>
      </c>
      <c r="V326" t="s">
        <v>44</v>
      </c>
      <c r="W326" t="s">
        <v>44</v>
      </c>
      <c r="X326" s="8" t="s">
        <v>1343</v>
      </c>
    </row>
    <row r="327" spans="1:24" outlineLevel="2" x14ac:dyDescent="0.3">
      <c r="A327" t="s">
        <v>34</v>
      </c>
      <c r="B327" t="s">
        <v>1340</v>
      </c>
      <c r="C327" s="8" t="s">
        <v>1350</v>
      </c>
      <c r="D327" t="s">
        <v>1342</v>
      </c>
      <c r="E327" t="s">
        <v>617</v>
      </c>
      <c r="F327" t="s">
        <v>39</v>
      </c>
      <c r="G327" s="8" t="s">
        <v>618</v>
      </c>
      <c r="H327" s="10">
        <v>15.5</v>
      </c>
      <c r="I327" s="11">
        <v>7.3662573600000003E-2</v>
      </c>
      <c r="J327" s="11">
        <v>368.83033236</v>
      </c>
      <c r="K327" s="2">
        <v>27</v>
      </c>
      <c r="L327" s="8" t="s">
        <v>55</v>
      </c>
      <c r="M327" s="12" t="s">
        <v>42</v>
      </c>
      <c r="N327" s="13">
        <v>42460</v>
      </c>
      <c r="O327" t="s">
        <v>44</v>
      </c>
      <c r="P327" t="s">
        <v>44</v>
      </c>
      <c r="Q327" t="s">
        <v>44</v>
      </c>
      <c r="R327" t="s">
        <v>46</v>
      </c>
      <c r="S327" t="s">
        <v>44</v>
      </c>
      <c r="T327" t="s">
        <v>48</v>
      </c>
      <c r="U327" t="s">
        <v>49</v>
      </c>
      <c r="V327" t="s">
        <v>44</v>
      </c>
      <c r="W327" t="s">
        <v>44</v>
      </c>
      <c r="X327" s="8" t="s">
        <v>1343</v>
      </c>
    </row>
    <row r="328" spans="1:24" outlineLevel="2" x14ac:dyDescent="0.3">
      <c r="A328" t="s">
        <v>34</v>
      </c>
      <c r="B328" t="s">
        <v>1340</v>
      </c>
      <c r="C328" s="8" t="s">
        <v>1351</v>
      </c>
      <c r="D328" t="s">
        <v>1342</v>
      </c>
      <c r="E328" t="s">
        <v>617</v>
      </c>
      <c r="F328" t="s">
        <v>39</v>
      </c>
      <c r="G328" s="8" t="s">
        <v>618</v>
      </c>
      <c r="H328" s="10">
        <v>9</v>
      </c>
      <c r="I328" s="11">
        <v>0.330950829</v>
      </c>
      <c r="J328" s="11">
        <v>1700.7080894999999</v>
      </c>
      <c r="K328" s="2">
        <v>90</v>
      </c>
      <c r="L328" s="8" t="s">
        <v>55</v>
      </c>
      <c r="M328" s="12" t="s">
        <v>42</v>
      </c>
      <c r="N328" s="13">
        <v>42460</v>
      </c>
      <c r="O328" t="s">
        <v>44</v>
      </c>
      <c r="P328" t="s">
        <v>44</v>
      </c>
      <c r="Q328" t="s">
        <v>44</v>
      </c>
      <c r="R328" t="s">
        <v>46</v>
      </c>
      <c r="S328" t="s">
        <v>44</v>
      </c>
      <c r="T328" t="s">
        <v>48</v>
      </c>
      <c r="U328" t="s">
        <v>49</v>
      </c>
      <c r="V328" t="s">
        <v>44</v>
      </c>
      <c r="W328" t="s">
        <v>44</v>
      </c>
      <c r="X328" s="8" t="s">
        <v>1343</v>
      </c>
    </row>
    <row r="329" spans="1:24" outlineLevel="2" x14ac:dyDescent="0.3">
      <c r="A329" t="s">
        <v>34</v>
      </c>
      <c r="B329" t="s">
        <v>1340</v>
      </c>
      <c r="C329" s="8" t="s">
        <v>1352</v>
      </c>
      <c r="D329" t="s">
        <v>1342</v>
      </c>
      <c r="E329" t="s">
        <v>617</v>
      </c>
      <c r="F329" t="s">
        <v>39</v>
      </c>
      <c r="G329" s="8" t="s">
        <v>618</v>
      </c>
      <c r="H329" s="10">
        <v>9</v>
      </c>
      <c r="I329" s="11">
        <v>4.8112226799999998E-2</v>
      </c>
      <c r="J329" s="11">
        <v>247.24172340000001</v>
      </c>
      <c r="K329" s="2">
        <v>10</v>
      </c>
      <c r="L329" s="8" t="s">
        <v>55</v>
      </c>
      <c r="M329" s="12" t="s">
        <v>42</v>
      </c>
      <c r="N329" s="13">
        <v>42460</v>
      </c>
      <c r="O329" t="s">
        <v>44</v>
      </c>
      <c r="P329" t="s">
        <v>44</v>
      </c>
      <c r="Q329" t="s">
        <v>44</v>
      </c>
      <c r="R329" t="s">
        <v>46</v>
      </c>
      <c r="S329" t="s">
        <v>44</v>
      </c>
      <c r="T329" t="s">
        <v>48</v>
      </c>
      <c r="U329" t="s">
        <v>49</v>
      </c>
      <c r="V329" t="s">
        <v>44</v>
      </c>
      <c r="W329" t="s">
        <v>44</v>
      </c>
      <c r="X329" s="8" t="s">
        <v>1343</v>
      </c>
    </row>
    <row r="330" spans="1:24" outlineLevel="2" x14ac:dyDescent="0.3">
      <c r="A330" t="s">
        <v>34</v>
      </c>
      <c r="B330" t="s">
        <v>1340</v>
      </c>
      <c r="C330" s="8" t="s">
        <v>1353</v>
      </c>
      <c r="D330" t="s">
        <v>1342</v>
      </c>
      <c r="E330" t="s">
        <v>617</v>
      </c>
      <c r="F330" t="s">
        <v>39</v>
      </c>
      <c r="G330" s="8" t="s">
        <v>618</v>
      </c>
      <c r="H330" s="10">
        <v>9</v>
      </c>
      <c r="I330" s="11">
        <v>1.398077604</v>
      </c>
      <c r="J330" s="11">
        <v>7184.5171019999998</v>
      </c>
      <c r="K330" s="2">
        <v>300</v>
      </c>
      <c r="L330" s="8" t="s">
        <v>55</v>
      </c>
      <c r="M330" s="12" t="s">
        <v>42</v>
      </c>
      <c r="N330" s="13">
        <v>42460</v>
      </c>
      <c r="O330" t="s">
        <v>44</v>
      </c>
      <c r="P330" t="s">
        <v>44</v>
      </c>
      <c r="Q330" t="s">
        <v>44</v>
      </c>
      <c r="R330" t="s">
        <v>46</v>
      </c>
      <c r="S330" t="s">
        <v>44</v>
      </c>
      <c r="T330" t="s">
        <v>48</v>
      </c>
      <c r="U330" t="s">
        <v>49</v>
      </c>
      <c r="V330" t="s">
        <v>44</v>
      </c>
      <c r="W330" t="s">
        <v>44</v>
      </c>
      <c r="X330" s="8" t="s">
        <v>1343</v>
      </c>
    </row>
    <row r="331" spans="1:24" outlineLevel="2" x14ac:dyDescent="0.3">
      <c r="A331" t="s">
        <v>34</v>
      </c>
      <c r="B331" t="s">
        <v>1340</v>
      </c>
      <c r="C331" s="8" t="s">
        <v>1354</v>
      </c>
      <c r="D331" t="s">
        <v>1342</v>
      </c>
      <c r="E331" t="s">
        <v>617</v>
      </c>
      <c r="F331" t="s">
        <v>39</v>
      </c>
      <c r="G331" s="8" t="s">
        <v>618</v>
      </c>
      <c r="H331" s="10">
        <v>9</v>
      </c>
      <c r="I331" s="11">
        <v>0.23573028600000001</v>
      </c>
      <c r="J331" s="11">
        <v>1211.383593</v>
      </c>
      <c r="K331" s="2">
        <v>60</v>
      </c>
      <c r="L331" s="8" t="s">
        <v>55</v>
      </c>
      <c r="M331" s="12" t="s">
        <v>42</v>
      </c>
      <c r="N331" s="13">
        <v>42460</v>
      </c>
      <c r="O331" t="s">
        <v>44</v>
      </c>
      <c r="P331" t="s">
        <v>44</v>
      </c>
      <c r="Q331" t="s">
        <v>44</v>
      </c>
      <c r="R331" t="s">
        <v>46</v>
      </c>
      <c r="S331" t="s">
        <v>44</v>
      </c>
      <c r="T331" t="s">
        <v>48</v>
      </c>
      <c r="U331" t="s">
        <v>49</v>
      </c>
      <c r="V331" t="s">
        <v>44</v>
      </c>
      <c r="W331" t="s">
        <v>44</v>
      </c>
      <c r="X331" s="8" t="s">
        <v>1343</v>
      </c>
    </row>
    <row r="332" spans="1:24" outlineLevel="2" x14ac:dyDescent="0.3">
      <c r="A332" t="s">
        <v>34</v>
      </c>
      <c r="B332" t="s">
        <v>1340</v>
      </c>
      <c r="C332" s="8" t="s">
        <v>1355</v>
      </c>
      <c r="D332" t="s">
        <v>1342</v>
      </c>
      <c r="E332" t="s">
        <v>617</v>
      </c>
      <c r="F332" t="s">
        <v>39</v>
      </c>
      <c r="G332" s="8" t="s">
        <v>618</v>
      </c>
      <c r="H332" s="10">
        <v>15.5</v>
      </c>
      <c r="I332" s="11">
        <v>0.22098772080000001</v>
      </c>
      <c r="J332" s="11">
        <v>1106.4909970799999</v>
      </c>
      <c r="K332" s="2">
        <v>81</v>
      </c>
      <c r="L332" s="8" t="s">
        <v>55</v>
      </c>
      <c r="M332" s="12" t="s">
        <v>42</v>
      </c>
      <c r="N332" s="13">
        <v>42460</v>
      </c>
      <c r="O332" t="s">
        <v>44</v>
      </c>
      <c r="P332" t="s">
        <v>44</v>
      </c>
      <c r="Q332" t="s">
        <v>44</v>
      </c>
      <c r="R332" t="s">
        <v>46</v>
      </c>
      <c r="S332" t="s">
        <v>44</v>
      </c>
      <c r="T332" t="s">
        <v>48</v>
      </c>
      <c r="U332" t="s">
        <v>49</v>
      </c>
      <c r="V332" t="s">
        <v>44</v>
      </c>
      <c r="W332" t="s">
        <v>44</v>
      </c>
      <c r="X332" s="8" t="s">
        <v>1343</v>
      </c>
    </row>
    <row r="333" spans="1:24" outlineLevel="2" x14ac:dyDescent="0.3">
      <c r="A333" t="s">
        <v>34</v>
      </c>
      <c r="B333" t="s">
        <v>1356</v>
      </c>
      <c r="C333" s="8" t="s">
        <v>1357</v>
      </c>
      <c r="D333" t="s">
        <v>1342</v>
      </c>
      <c r="E333" t="s">
        <v>617</v>
      </c>
      <c r="F333" t="s">
        <v>39</v>
      </c>
      <c r="G333" s="8" t="s">
        <v>618</v>
      </c>
      <c r="H333" s="10">
        <v>15.5</v>
      </c>
      <c r="I333" s="11">
        <v>0.29465029440000001</v>
      </c>
      <c r="J333" s="11">
        <v>1475.32132944</v>
      </c>
      <c r="K333" s="2">
        <v>108</v>
      </c>
      <c r="L333" s="8" t="s">
        <v>55</v>
      </c>
      <c r="M333" s="12" t="s">
        <v>42</v>
      </c>
      <c r="N333" s="13">
        <v>42490</v>
      </c>
      <c r="O333" t="s">
        <v>44</v>
      </c>
      <c r="P333" t="s">
        <v>44</v>
      </c>
      <c r="Q333" t="s">
        <v>44</v>
      </c>
      <c r="R333" t="s">
        <v>46</v>
      </c>
      <c r="S333" t="s">
        <v>44</v>
      </c>
      <c r="T333" t="s">
        <v>357</v>
      </c>
      <c r="U333" t="s">
        <v>49</v>
      </c>
      <c r="V333" t="s">
        <v>44</v>
      </c>
      <c r="W333" t="s">
        <v>44</v>
      </c>
      <c r="X333" s="8" t="s">
        <v>1358</v>
      </c>
    </row>
    <row r="334" spans="1:24" outlineLevel="2" x14ac:dyDescent="0.3">
      <c r="A334" t="s">
        <v>34</v>
      </c>
      <c r="B334" t="s">
        <v>1356</v>
      </c>
      <c r="C334" s="8" t="s">
        <v>1359</v>
      </c>
      <c r="D334" t="s">
        <v>1342</v>
      </c>
      <c r="E334" t="s">
        <v>617</v>
      </c>
      <c r="F334" t="s">
        <v>39</v>
      </c>
      <c r="G334" s="8" t="s">
        <v>618</v>
      </c>
      <c r="H334" s="10">
        <v>9</v>
      </c>
      <c r="I334" s="11">
        <v>0.54111536159999996</v>
      </c>
      <c r="J334" s="11">
        <v>2780.7130007999999</v>
      </c>
      <c r="K334" s="2">
        <v>120</v>
      </c>
      <c r="L334" s="8" t="s">
        <v>55</v>
      </c>
      <c r="M334" s="12" t="s">
        <v>42</v>
      </c>
      <c r="N334" s="13">
        <v>42490</v>
      </c>
      <c r="O334" t="s">
        <v>44</v>
      </c>
      <c r="P334" t="s">
        <v>44</v>
      </c>
      <c r="Q334" t="s">
        <v>44</v>
      </c>
      <c r="R334" t="s">
        <v>46</v>
      </c>
      <c r="S334" t="s">
        <v>44</v>
      </c>
      <c r="T334" t="s">
        <v>357</v>
      </c>
      <c r="U334" t="s">
        <v>49</v>
      </c>
      <c r="V334" t="s">
        <v>44</v>
      </c>
      <c r="W334" t="s">
        <v>44</v>
      </c>
      <c r="X334" s="8" t="s">
        <v>1358</v>
      </c>
    </row>
    <row r="335" spans="1:24" outlineLevel="2" x14ac:dyDescent="0.3">
      <c r="A335" t="s">
        <v>34</v>
      </c>
      <c r="B335" t="s">
        <v>1360</v>
      </c>
      <c r="C335" s="8" t="s">
        <v>1361</v>
      </c>
      <c r="D335" t="s">
        <v>1342</v>
      </c>
      <c r="E335" t="s">
        <v>617</v>
      </c>
      <c r="F335" t="s">
        <v>39</v>
      </c>
      <c r="G335" s="8" t="s">
        <v>618</v>
      </c>
      <c r="H335" s="10">
        <v>9</v>
      </c>
      <c r="I335" s="11">
        <v>1.4433668040000001</v>
      </c>
      <c r="J335" s="11">
        <v>7417.2517019999996</v>
      </c>
      <c r="K335" s="2">
        <v>300</v>
      </c>
      <c r="L335" s="8" t="s">
        <v>55</v>
      </c>
      <c r="M335" s="12" t="s">
        <v>42</v>
      </c>
      <c r="N335" s="13">
        <v>42521</v>
      </c>
      <c r="O335" t="s">
        <v>44</v>
      </c>
      <c r="P335" t="s">
        <v>44</v>
      </c>
      <c r="Q335" t="s">
        <v>44</v>
      </c>
      <c r="R335" t="s">
        <v>46</v>
      </c>
      <c r="S335" t="s">
        <v>44</v>
      </c>
      <c r="T335" t="s">
        <v>84</v>
      </c>
      <c r="U335" t="s">
        <v>49</v>
      </c>
      <c r="V335" t="s">
        <v>44</v>
      </c>
      <c r="W335" t="s">
        <v>44</v>
      </c>
      <c r="X335" s="8" t="s">
        <v>1362</v>
      </c>
    </row>
    <row r="336" spans="1:24" outlineLevel="2" x14ac:dyDescent="0.3">
      <c r="A336" t="s">
        <v>34</v>
      </c>
      <c r="B336" t="s">
        <v>1360</v>
      </c>
      <c r="C336" s="8" t="s">
        <v>1363</v>
      </c>
      <c r="D336" t="s">
        <v>1342</v>
      </c>
      <c r="E336" t="s">
        <v>617</v>
      </c>
      <c r="F336" t="s">
        <v>39</v>
      </c>
      <c r="G336" s="8" t="s">
        <v>618</v>
      </c>
      <c r="H336" s="10">
        <v>9</v>
      </c>
      <c r="I336" s="11">
        <v>0.55923104160000003</v>
      </c>
      <c r="J336" s="11">
        <v>2873.8068407999999</v>
      </c>
      <c r="K336" s="2">
        <v>120</v>
      </c>
      <c r="L336" s="8" t="s">
        <v>55</v>
      </c>
      <c r="M336" s="12" t="s">
        <v>42</v>
      </c>
      <c r="N336" s="13">
        <v>42521</v>
      </c>
      <c r="O336" t="s">
        <v>44</v>
      </c>
      <c r="P336" t="s">
        <v>44</v>
      </c>
      <c r="Q336" t="s">
        <v>44</v>
      </c>
      <c r="R336" t="s">
        <v>46</v>
      </c>
      <c r="S336" t="s">
        <v>44</v>
      </c>
      <c r="T336" t="s">
        <v>84</v>
      </c>
      <c r="U336" t="s">
        <v>49</v>
      </c>
      <c r="V336" t="s">
        <v>44</v>
      </c>
      <c r="W336" t="s">
        <v>44</v>
      </c>
      <c r="X336" s="8" t="s">
        <v>1362</v>
      </c>
    </row>
    <row r="337" spans="1:24" outlineLevel="2" x14ac:dyDescent="0.3">
      <c r="A337" t="s">
        <v>34</v>
      </c>
      <c r="B337" t="s">
        <v>1364</v>
      </c>
      <c r="C337" s="8" t="s">
        <v>1365</v>
      </c>
      <c r="D337" t="s">
        <v>1342</v>
      </c>
      <c r="E337" t="s">
        <v>617</v>
      </c>
      <c r="F337" t="s">
        <v>39</v>
      </c>
      <c r="G337" s="8" t="s">
        <v>618</v>
      </c>
      <c r="H337" s="10">
        <v>9</v>
      </c>
      <c r="I337" s="11">
        <v>0.1491826248</v>
      </c>
      <c r="J337" s="11">
        <v>766.62777240000003</v>
      </c>
      <c r="K337" s="2">
        <v>36</v>
      </c>
      <c r="L337" s="8" t="s">
        <v>55</v>
      </c>
      <c r="M337" s="12" t="s">
        <v>42</v>
      </c>
      <c r="N337" s="13">
        <v>42551</v>
      </c>
      <c r="O337" t="s">
        <v>44</v>
      </c>
      <c r="P337" t="s">
        <v>44</v>
      </c>
      <c r="Q337" t="s">
        <v>44</v>
      </c>
      <c r="R337" t="s">
        <v>46</v>
      </c>
      <c r="S337" t="s">
        <v>44</v>
      </c>
      <c r="T337" t="s">
        <v>48</v>
      </c>
      <c r="U337" t="s">
        <v>49</v>
      </c>
      <c r="V337" t="s">
        <v>44</v>
      </c>
      <c r="W337" t="s">
        <v>44</v>
      </c>
      <c r="X337" s="8" t="s">
        <v>1366</v>
      </c>
    </row>
    <row r="338" spans="1:24" outlineLevel="2" x14ac:dyDescent="0.3">
      <c r="A338" t="s">
        <v>34</v>
      </c>
      <c r="B338" t="s">
        <v>1364</v>
      </c>
      <c r="C338" s="8" t="s">
        <v>1367</v>
      </c>
      <c r="D338" t="s">
        <v>1342</v>
      </c>
      <c r="E338" t="s">
        <v>617</v>
      </c>
      <c r="F338" t="s">
        <v>39</v>
      </c>
      <c r="G338" s="8" t="s">
        <v>618</v>
      </c>
      <c r="H338" s="10">
        <v>15.5</v>
      </c>
      <c r="I338" s="11">
        <v>7.3662573600000003E-2</v>
      </c>
      <c r="J338" s="11">
        <v>368.83033236</v>
      </c>
      <c r="K338" s="2">
        <v>27</v>
      </c>
      <c r="L338" s="8" t="s">
        <v>55</v>
      </c>
      <c r="M338" s="12" t="s">
        <v>42</v>
      </c>
      <c r="N338" s="13">
        <v>42551</v>
      </c>
      <c r="O338" t="s">
        <v>44</v>
      </c>
      <c r="P338" t="s">
        <v>44</v>
      </c>
      <c r="Q338" t="s">
        <v>44</v>
      </c>
      <c r="R338" t="s">
        <v>46</v>
      </c>
      <c r="S338" t="s">
        <v>44</v>
      </c>
      <c r="T338" t="s">
        <v>48</v>
      </c>
      <c r="U338" t="s">
        <v>49</v>
      </c>
      <c r="V338" t="s">
        <v>44</v>
      </c>
      <c r="W338" t="s">
        <v>44</v>
      </c>
      <c r="X338" s="8" t="s">
        <v>1366</v>
      </c>
    </row>
    <row r="339" spans="1:24" outlineLevel="2" x14ac:dyDescent="0.3">
      <c r="A339" t="s">
        <v>34</v>
      </c>
      <c r="B339" t="s">
        <v>1364</v>
      </c>
      <c r="C339" s="8" t="s">
        <v>1368</v>
      </c>
      <c r="D339" t="s">
        <v>1342</v>
      </c>
      <c r="E339" t="s">
        <v>617</v>
      </c>
      <c r="F339" t="s">
        <v>39</v>
      </c>
      <c r="G339" s="8" t="s">
        <v>618</v>
      </c>
      <c r="H339" s="10">
        <v>9</v>
      </c>
      <c r="I339" s="11">
        <v>4.3764463599999998E-2</v>
      </c>
      <c r="J339" s="11">
        <v>224.89920179999999</v>
      </c>
      <c r="K339" s="2">
        <v>16</v>
      </c>
      <c r="L339" s="8" t="s">
        <v>55</v>
      </c>
      <c r="M339" s="12" t="s">
        <v>42</v>
      </c>
      <c r="N339" s="13">
        <v>42551</v>
      </c>
      <c r="O339" t="s">
        <v>44</v>
      </c>
      <c r="P339" t="s">
        <v>44</v>
      </c>
      <c r="Q339" t="s">
        <v>44</v>
      </c>
      <c r="R339" t="s">
        <v>46</v>
      </c>
      <c r="S339" t="s">
        <v>44</v>
      </c>
      <c r="T339" t="s">
        <v>48</v>
      </c>
      <c r="U339" t="s">
        <v>49</v>
      </c>
      <c r="V339" t="s">
        <v>44</v>
      </c>
      <c r="W339" t="s">
        <v>44</v>
      </c>
      <c r="X339" s="8" t="s">
        <v>1366</v>
      </c>
    </row>
    <row r="340" spans="1:24" outlineLevel="2" x14ac:dyDescent="0.3">
      <c r="A340" t="s">
        <v>34</v>
      </c>
      <c r="B340" t="s">
        <v>1369</v>
      </c>
      <c r="C340" s="8" t="s">
        <v>1370</v>
      </c>
      <c r="D340" t="s">
        <v>1371</v>
      </c>
      <c r="E340" t="s">
        <v>1372</v>
      </c>
      <c r="F340" t="s">
        <v>39</v>
      </c>
      <c r="G340" s="8" t="s">
        <v>40</v>
      </c>
      <c r="H340" s="10">
        <v>15</v>
      </c>
      <c r="I340" s="11">
        <v>4.03</v>
      </c>
      <c r="J340" s="11">
        <v>27922</v>
      </c>
      <c r="K340" s="2">
        <v>944.17</v>
      </c>
      <c r="L340" s="8" t="s">
        <v>55</v>
      </c>
      <c r="M340" s="12" t="s">
        <v>42</v>
      </c>
      <c r="N340" s="13">
        <v>42704</v>
      </c>
      <c r="O340" t="s">
        <v>1373</v>
      </c>
      <c r="P340" t="s">
        <v>44</v>
      </c>
      <c r="Q340" t="s">
        <v>115</v>
      </c>
      <c r="R340" t="s">
        <v>46</v>
      </c>
      <c r="S340" t="s">
        <v>518</v>
      </c>
      <c r="T340" t="s">
        <v>84</v>
      </c>
      <c r="U340" t="s">
        <v>49</v>
      </c>
      <c r="V340" t="s">
        <v>1374</v>
      </c>
      <c r="W340" t="s">
        <v>1375</v>
      </c>
      <c r="X340" s="8" t="s">
        <v>1376</v>
      </c>
    </row>
    <row r="341" spans="1:24" outlineLevel="2" x14ac:dyDescent="0.3">
      <c r="A341" t="s">
        <v>34</v>
      </c>
      <c r="B341" t="s">
        <v>1377</v>
      </c>
      <c r="C341" s="8" t="s">
        <v>1378</v>
      </c>
      <c r="D341" t="s">
        <v>1379</v>
      </c>
      <c r="E341" t="s">
        <v>1380</v>
      </c>
      <c r="F341" s="9" t="s">
        <v>39</v>
      </c>
      <c r="G341" s="8" t="s">
        <v>40</v>
      </c>
      <c r="H341" s="10">
        <v>15</v>
      </c>
      <c r="I341" s="11">
        <v>71.14</v>
      </c>
      <c r="J341" s="11">
        <v>352032</v>
      </c>
      <c r="K341" s="2">
        <v>15258.42</v>
      </c>
      <c r="L341" s="8" t="s">
        <v>55</v>
      </c>
      <c r="M341" s="12" t="s">
        <v>42</v>
      </c>
      <c r="N341" s="13">
        <v>42704</v>
      </c>
      <c r="O341" t="s">
        <v>1381</v>
      </c>
      <c r="P341" t="s">
        <v>44</v>
      </c>
      <c r="Q341" t="s">
        <v>1382</v>
      </c>
      <c r="R341" t="s">
        <v>46</v>
      </c>
      <c r="S341" t="s">
        <v>1383</v>
      </c>
      <c r="T341" t="s">
        <v>629</v>
      </c>
      <c r="U341" t="s">
        <v>49</v>
      </c>
      <c r="V341" t="s">
        <v>1384</v>
      </c>
      <c r="W341" t="s">
        <v>1385</v>
      </c>
      <c r="X341" s="8" t="s">
        <v>1386</v>
      </c>
    </row>
    <row r="342" spans="1:24" outlineLevel="2" x14ac:dyDescent="0.3">
      <c r="A342" t="s">
        <v>34</v>
      </c>
      <c r="B342" t="s">
        <v>1387</v>
      </c>
      <c r="C342" s="8" t="s">
        <v>1388</v>
      </c>
      <c r="D342" t="s">
        <v>1379</v>
      </c>
      <c r="E342" t="s">
        <v>1380</v>
      </c>
      <c r="F342" s="9" t="s">
        <v>39</v>
      </c>
      <c r="G342" s="8" t="s">
        <v>102</v>
      </c>
      <c r="H342" s="10">
        <v>15</v>
      </c>
      <c r="I342" s="11">
        <v>11.74</v>
      </c>
      <c r="J342" s="11">
        <v>45272</v>
      </c>
      <c r="K342" s="2">
        <v>3546.94</v>
      </c>
      <c r="L342" s="8" t="s">
        <v>55</v>
      </c>
      <c r="M342" s="12" t="s">
        <v>42</v>
      </c>
      <c r="N342" s="13">
        <v>42704</v>
      </c>
      <c r="O342" t="s">
        <v>1381</v>
      </c>
      <c r="P342" t="s">
        <v>44</v>
      </c>
      <c r="Q342" t="s">
        <v>1382</v>
      </c>
      <c r="R342" t="s">
        <v>46</v>
      </c>
      <c r="S342" t="s">
        <v>1383</v>
      </c>
      <c r="T342" t="s">
        <v>629</v>
      </c>
      <c r="U342" t="s">
        <v>49</v>
      </c>
      <c r="V342" t="s">
        <v>1384</v>
      </c>
      <c r="W342" t="s">
        <v>1385</v>
      </c>
      <c r="X342" s="8" t="s">
        <v>1389</v>
      </c>
    </row>
    <row r="343" spans="1:24" outlineLevel="2" x14ac:dyDescent="0.3">
      <c r="A343" t="s">
        <v>34</v>
      </c>
      <c r="B343" t="s">
        <v>1390</v>
      </c>
      <c r="C343" s="8" t="s">
        <v>1391</v>
      </c>
      <c r="D343" t="s">
        <v>1392</v>
      </c>
      <c r="E343" t="s">
        <v>1393</v>
      </c>
      <c r="F343" s="9" t="s">
        <v>39</v>
      </c>
      <c r="G343" s="8" t="s">
        <v>1394</v>
      </c>
      <c r="H343" s="10">
        <v>2.9</v>
      </c>
      <c r="I343" s="11">
        <v>356.59</v>
      </c>
      <c r="J343" s="11">
        <v>79974</v>
      </c>
      <c r="K343" s="2">
        <v>60436.83</v>
      </c>
      <c r="L343" s="8" t="s">
        <v>55</v>
      </c>
      <c r="M343" s="12" t="s">
        <v>42</v>
      </c>
      <c r="N343" s="13">
        <v>42643</v>
      </c>
      <c r="O343" t="s">
        <v>1395</v>
      </c>
      <c r="P343" t="s">
        <v>44</v>
      </c>
      <c r="Q343" t="s">
        <v>1396</v>
      </c>
      <c r="R343" t="s">
        <v>46</v>
      </c>
      <c r="S343" t="s">
        <v>1397</v>
      </c>
      <c r="T343" t="s">
        <v>357</v>
      </c>
      <c r="U343" t="s">
        <v>49</v>
      </c>
      <c r="V343" t="s">
        <v>1398</v>
      </c>
      <c r="W343" t="s">
        <v>1399</v>
      </c>
      <c r="X343" s="8" t="s">
        <v>1400</v>
      </c>
    </row>
    <row r="344" spans="1:24" outlineLevel="2" x14ac:dyDescent="0.3">
      <c r="A344" t="s">
        <v>34</v>
      </c>
      <c r="B344" t="s">
        <v>1401</v>
      </c>
      <c r="C344" s="8" t="s">
        <v>1402</v>
      </c>
      <c r="D344" t="s">
        <v>1403</v>
      </c>
      <c r="E344" t="s">
        <v>1403</v>
      </c>
      <c r="F344" s="9" t="s">
        <v>39</v>
      </c>
      <c r="G344" s="8" t="s">
        <v>102</v>
      </c>
      <c r="H344" s="10">
        <v>15</v>
      </c>
      <c r="I344" s="11">
        <v>13.96</v>
      </c>
      <c r="J344" s="11">
        <v>40723</v>
      </c>
      <c r="K344" s="2">
        <v>3955.46</v>
      </c>
      <c r="L344" s="8" t="s">
        <v>55</v>
      </c>
      <c r="M344" s="12" t="s">
        <v>42</v>
      </c>
      <c r="N344" s="13">
        <v>42704</v>
      </c>
      <c r="O344" t="s">
        <v>1404</v>
      </c>
      <c r="P344" t="s">
        <v>44</v>
      </c>
      <c r="Q344" t="s">
        <v>72</v>
      </c>
      <c r="R344" t="s">
        <v>46</v>
      </c>
      <c r="S344" t="s">
        <v>848</v>
      </c>
      <c r="T344" t="s">
        <v>48</v>
      </c>
      <c r="U344" t="s">
        <v>49</v>
      </c>
      <c r="V344" t="s">
        <v>1405</v>
      </c>
      <c r="W344" t="s">
        <v>1406</v>
      </c>
      <c r="X344" s="8" t="s">
        <v>1407</v>
      </c>
    </row>
    <row r="345" spans="1:24" outlineLevel="2" x14ac:dyDescent="0.3">
      <c r="A345" t="s">
        <v>34</v>
      </c>
      <c r="B345" t="s">
        <v>1408</v>
      </c>
      <c r="C345" s="8" t="s">
        <v>1409</v>
      </c>
      <c r="D345" t="s">
        <v>1410</v>
      </c>
      <c r="E345" t="s">
        <v>1411</v>
      </c>
      <c r="F345" s="9" t="s">
        <v>39</v>
      </c>
      <c r="G345" s="8" t="s">
        <v>1412</v>
      </c>
      <c r="H345" s="10">
        <v>15</v>
      </c>
      <c r="I345" s="11">
        <v>93.54</v>
      </c>
      <c r="J345" s="11">
        <v>457764</v>
      </c>
      <c r="K345" s="2">
        <v>30201.78</v>
      </c>
      <c r="L345" s="8" t="s">
        <v>55</v>
      </c>
      <c r="M345" s="12" t="s">
        <v>305</v>
      </c>
      <c r="N345" s="13">
        <v>42490</v>
      </c>
      <c r="O345" t="s">
        <v>1413</v>
      </c>
      <c r="P345" t="s">
        <v>44</v>
      </c>
      <c r="Q345" t="s">
        <v>72</v>
      </c>
      <c r="R345" t="s">
        <v>46</v>
      </c>
      <c r="S345" t="s">
        <v>73</v>
      </c>
      <c r="T345" t="s">
        <v>48</v>
      </c>
      <c r="U345" t="s">
        <v>49</v>
      </c>
      <c r="V345" t="s">
        <v>1414</v>
      </c>
      <c r="W345" t="s">
        <v>1415</v>
      </c>
      <c r="X345" s="8" t="s">
        <v>1416</v>
      </c>
    </row>
    <row r="346" spans="1:24" outlineLevel="2" x14ac:dyDescent="0.3">
      <c r="A346" t="s">
        <v>34</v>
      </c>
      <c r="B346" t="s">
        <v>1417</v>
      </c>
      <c r="C346" s="8" t="s">
        <v>1418</v>
      </c>
      <c r="D346" t="s">
        <v>1410</v>
      </c>
      <c r="E346" t="s">
        <v>1419</v>
      </c>
      <c r="F346" s="9" t="s">
        <v>39</v>
      </c>
      <c r="G346" s="8" t="s">
        <v>1420</v>
      </c>
      <c r="H346" s="10">
        <v>11</v>
      </c>
      <c r="I346" s="11">
        <v>1.966</v>
      </c>
      <c r="J346" s="11">
        <v>13319</v>
      </c>
      <c r="K346" s="2">
        <v>590.77</v>
      </c>
      <c r="L346" s="8" t="s">
        <v>55</v>
      </c>
      <c r="M346" s="12" t="s">
        <v>305</v>
      </c>
      <c r="N346" s="13">
        <v>42521</v>
      </c>
      <c r="O346" t="s">
        <v>1421</v>
      </c>
      <c r="P346" t="s">
        <v>44</v>
      </c>
      <c r="Q346" t="s">
        <v>72</v>
      </c>
      <c r="R346" t="s">
        <v>46</v>
      </c>
      <c r="S346" t="s">
        <v>73</v>
      </c>
      <c r="T346" t="s">
        <v>48</v>
      </c>
      <c r="U346" t="s">
        <v>49</v>
      </c>
      <c r="V346" t="s">
        <v>1422</v>
      </c>
      <c r="W346" t="s">
        <v>1423</v>
      </c>
      <c r="X346" s="8" t="s">
        <v>1424</v>
      </c>
    </row>
    <row r="347" spans="1:24" outlineLevel="2" x14ac:dyDescent="0.3">
      <c r="A347" t="s">
        <v>34</v>
      </c>
      <c r="B347" t="s">
        <v>1425</v>
      </c>
      <c r="C347" s="8" t="s">
        <v>1426</v>
      </c>
      <c r="D347" t="s">
        <v>1410</v>
      </c>
      <c r="E347" t="s">
        <v>1427</v>
      </c>
      <c r="F347" s="9" t="s">
        <v>39</v>
      </c>
      <c r="G347" s="8" t="s">
        <v>189</v>
      </c>
      <c r="H347" s="10">
        <v>20</v>
      </c>
      <c r="I347" s="11">
        <v>36.979999999999997</v>
      </c>
      <c r="J347" s="11">
        <v>116644</v>
      </c>
      <c r="K347" s="2">
        <v>10653.38</v>
      </c>
      <c r="L347" s="8" t="s">
        <v>55</v>
      </c>
      <c r="M347" s="12" t="s">
        <v>305</v>
      </c>
      <c r="N347" s="13">
        <v>42521</v>
      </c>
      <c r="O347" t="s">
        <v>1428</v>
      </c>
      <c r="P347" t="s">
        <v>44</v>
      </c>
      <c r="Q347" t="s">
        <v>72</v>
      </c>
      <c r="R347" t="s">
        <v>46</v>
      </c>
      <c r="S347" t="s">
        <v>848</v>
      </c>
      <c r="T347" t="s">
        <v>48</v>
      </c>
      <c r="U347" t="s">
        <v>49</v>
      </c>
      <c r="V347" t="s">
        <v>1429</v>
      </c>
      <c r="W347" t="s">
        <v>1423</v>
      </c>
      <c r="X347" s="8" t="s">
        <v>1430</v>
      </c>
    </row>
    <row r="348" spans="1:24" outlineLevel="2" x14ac:dyDescent="0.3">
      <c r="A348" t="s">
        <v>34</v>
      </c>
      <c r="B348" t="s">
        <v>1425</v>
      </c>
      <c r="C348" s="8" t="s">
        <v>1431</v>
      </c>
      <c r="D348" t="s">
        <v>1410</v>
      </c>
      <c r="E348" t="s">
        <v>1427</v>
      </c>
      <c r="F348" s="9" t="s">
        <v>39</v>
      </c>
      <c r="G348" s="8" t="s">
        <v>102</v>
      </c>
      <c r="H348" s="10">
        <v>15</v>
      </c>
      <c r="I348" s="11">
        <v>7.34</v>
      </c>
      <c r="J348" s="11">
        <v>91745</v>
      </c>
      <c r="K348" s="2">
        <v>3486.4</v>
      </c>
      <c r="L348" s="8" t="s">
        <v>55</v>
      </c>
      <c r="M348" s="12" t="s">
        <v>305</v>
      </c>
      <c r="N348" s="13">
        <v>42521</v>
      </c>
      <c r="O348" t="s">
        <v>1428</v>
      </c>
      <c r="P348" t="s">
        <v>44</v>
      </c>
      <c r="Q348" t="s">
        <v>72</v>
      </c>
      <c r="R348" t="s">
        <v>46</v>
      </c>
      <c r="S348" t="s">
        <v>848</v>
      </c>
      <c r="T348" t="s">
        <v>48</v>
      </c>
      <c r="U348" t="s">
        <v>49</v>
      </c>
      <c r="V348" t="s">
        <v>1429</v>
      </c>
      <c r="W348" t="s">
        <v>1423</v>
      </c>
      <c r="X348" s="8" t="s">
        <v>1430</v>
      </c>
    </row>
    <row r="349" spans="1:24" outlineLevel="2" x14ac:dyDescent="0.3">
      <c r="A349" t="s">
        <v>34</v>
      </c>
      <c r="B349" t="s">
        <v>1417</v>
      </c>
      <c r="C349" s="8" t="s">
        <v>1432</v>
      </c>
      <c r="D349" t="s">
        <v>1410</v>
      </c>
      <c r="E349" t="s">
        <v>1419</v>
      </c>
      <c r="F349" s="9" t="s">
        <v>39</v>
      </c>
      <c r="G349" s="8" t="s">
        <v>1433</v>
      </c>
      <c r="H349" s="10">
        <v>12</v>
      </c>
      <c r="I349" s="11">
        <v>0.69</v>
      </c>
      <c r="J349" s="11">
        <v>6079</v>
      </c>
      <c r="K349" s="2">
        <v>294.08</v>
      </c>
      <c r="L349" s="8" t="s">
        <v>55</v>
      </c>
      <c r="M349" s="12" t="s">
        <v>305</v>
      </c>
      <c r="N349" s="13">
        <v>42521</v>
      </c>
      <c r="O349" t="s">
        <v>1421</v>
      </c>
      <c r="P349" t="s">
        <v>44</v>
      </c>
      <c r="Q349" t="s">
        <v>72</v>
      </c>
      <c r="R349" t="s">
        <v>46</v>
      </c>
      <c r="S349" t="s">
        <v>73</v>
      </c>
      <c r="T349" t="s">
        <v>48</v>
      </c>
      <c r="U349" t="s">
        <v>49</v>
      </c>
      <c r="V349" t="s">
        <v>1422</v>
      </c>
      <c r="W349" t="s">
        <v>1423</v>
      </c>
      <c r="X349" s="8" t="s">
        <v>1424</v>
      </c>
    </row>
    <row r="350" spans="1:24" outlineLevel="2" x14ac:dyDescent="0.3">
      <c r="A350" t="s">
        <v>34</v>
      </c>
      <c r="B350" t="s">
        <v>1434</v>
      </c>
      <c r="C350" s="8" t="s">
        <v>1435</v>
      </c>
      <c r="D350" t="s">
        <v>1410</v>
      </c>
      <c r="E350" t="s">
        <v>1419</v>
      </c>
      <c r="F350" s="9" t="s">
        <v>39</v>
      </c>
      <c r="G350" s="8" t="s">
        <v>1436</v>
      </c>
      <c r="H350" s="10">
        <v>25</v>
      </c>
      <c r="I350" s="11">
        <v>16.399999999999999</v>
      </c>
      <c r="J350" s="11">
        <v>788825</v>
      </c>
      <c r="K350" s="2">
        <v>19466.5</v>
      </c>
      <c r="L350" s="8" t="s">
        <v>55</v>
      </c>
      <c r="M350" s="12" t="s">
        <v>305</v>
      </c>
      <c r="N350" s="13">
        <v>42521</v>
      </c>
      <c r="O350" t="s">
        <v>1421</v>
      </c>
      <c r="P350" t="s">
        <v>44</v>
      </c>
      <c r="Q350" t="s">
        <v>72</v>
      </c>
      <c r="R350" t="s">
        <v>46</v>
      </c>
      <c r="S350" t="s">
        <v>73</v>
      </c>
      <c r="T350" t="s">
        <v>48</v>
      </c>
      <c r="U350" t="s">
        <v>49</v>
      </c>
      <c r="V350" t="s">
        <v>1422</v>
      </c>
      <c r="W350" t="s">
        <v>1423</v>
      </c>
      <c r="X350" s="8" t="s">
        <v>1437</v>
      </c>
    </row>
    <row r="351" spans="1:24" outlineLevel="2" x14ac:dyDescent="0.3">
      <c r="A351" t="s">
        <v>34</v>
      </c>
      <c r="B351" t="s">
        <v>1438</v>
      </c>
      <c r="C351" s="8" t="s">
        <v>1439</v>
      </c>
      <c r="D351" t="s">
        <v>1440</v>
      </c>
      <c r="E351" t="s">
        <v>1441</v>
      </c>
      <c r="F351" s="9" t="s">
        <v>39</v>
      </c>
      <c r="G351" s="8" t="s">
        <v>40</v>
      </c>
      <c r="H351" s="10">
        <v>15</v>
      </c>
      <c r="I351" s="11">
        <v>15.28</v>
      </c>
      <c r="J351" s="11">
        <v>100096</v>
      </c>
      <c r="K351" s="2">
        <v>3522.16</v>
      </c>
      <c r="L351" s="8" t="s">
        <v>41</v>
      </c>
      <c r="M351" s="12" t="s">
        <v>42</v>
      </c>
      <c r="N351" s="13">
        <v>42613</v>
      </c>
      <c r="O351" t="s">
        <v>1442</v>
      </c>
      <c r="P351" t="s">
        <v>44</v>
      </c>
      <c r="Q351" t="s">
        <v>72</v>
      </c>
      <c r="R351" t="s">
        <v>46</v>
      </c>
      <c r="S351" t="s">
        <v>848</v>
      </c>
      <c r="T351" t="s">
        <v>48</v>
      </c>
      <c r="U351" t="s">
        <v>49</v>
      </c>
      <c r="V351" t="s">
        <v>1443</v>
      </c>
      <c r="W351" t="s">
        <v>1444</v>
      </c>
      <c r="X351" s="8" t="s">
        <v>1445</v>
      </c>
    </row>
    <row r="352" spans="1:24" outlineLevel="1" x14ac:dyDescent="0.3">
      <c r="C352" s="8"/>
      <c r="F352" s="14" t="s">
        <v>1446</v>
      </c>
      <c r="G352" s="8"/>
      <c r="H352" s="10"/>
      <c r="I352" s="11">
        <f>SUBTOTAL(9,I2:I351)</f>
        <v>4683.0061514611962</v>
      </c>
      <c r="J352" s="11">
        <f>SUBTOTAL(9,J2:J351)</f>
        <v>20110684.519301075</v>
      </c>
      <c r="K352" s="2">
        <f>SUBTOTAL(9,K2:K351)</f>
        <v>1112969.1399999997</v>
      </c>
      <c r="L352" s="8"/>
      <c r="M352" s="12"/>
      <c r="N352" s="13"/>
      <c r="X352" s="8">
        <f>SUBTOTAL(9,X2:X351)</f>
        <v>0</v>
      </c>
    </row>
    <row r="353" spans="1:24" outlineLevel="2" x14ac:dyDescent="0.3">
      <c r="A353" t="s">
        <v>34</v>
      </c>
      <c r="B353" t="s">
        <v>1447</v>
      </c>
      <c r="C353" s="8" t="s">
        <v>1448</v>
      </c>
      <c r="D353" t="s">
        <v>1449</v>
      </c>
      <c r="E353" t="s">
        <v>1450</v>
      </c>
      <c r="F353" s="9" t="s">
        <v>1451</v>
      </c>
      <c r="G353" s="8" t="s">
        <v>40</v>
      </c>
      <c r="H353" s="10">
        <v>15</v>
      </c>
      <c r="I353" s="11">
        <v>2.62</v>
      </c>
      <c r="J353" s="11">
        <v>17151</v>
      </c>
      <c r="K353" s="2">
        <v>603.80999999999995</v>
      </c>
      <c r="L353" s="8" t="s">
        <v>41</v>
      </c>
      <c r="M353" s="12" t="s">
        <v>42</v>
      </c>
      <c r="N353" s="13">
        <v>42400</v>
      </c>
      <c r="O353" t="s">
        <v>1452</v>
      </c>
      <c r="P353" t="s">
        <v>44</v>
      </c>
      <c r="Q353" t="s">
        <v>92</v>
      </c>
      <c r="R353" t="s">
        <v>46</v>
      </c>
      <c r="S353" t="s">
        <v>93</v>
      </c>
      <c r="T353" t="s">
        <v>94</v>
      </c>
      <c r="U353" t="s">
        <v>49</v>
      </c>
      <c r="V353" t="s">
        <v>1453</v>
      </c>
      <c r="W353" t="s">
        <v>1454</v>
      </c>
      <c r="X353" s="8" t="s">
        <v>1455</v>
      </c>
    </row>
    <row r="354" spans="1:24" outlineLevel="2" x14ac:dyDescent="0.3">
      <c r="A354" t="s">
        <v>34</v>
      </c>
      <c r="B354" t="s">
        <v>1456</v>
      </c>
      <c r="C354" s="8" t="s">
        <v>1457</v>
      </c>
      <c r="D354" t="s">
        <v>1449</v>
      </c>
      <c r="E354" t="s">
        <v>1450</v>
      </c>
      <c r="F354" s="9" t="s">
        <v>1451</v>
      </c>
      <c r="G354" s="8" t="s">
        <v>40</v>
      </c>
      <c r="H354" s="10">
        <v>15</v>
      </c>
      <c r="I354" s="11">
        <v>0.65</v>
      </c>
      <c r="J354" s="11">
        <v>3235</v>
      </c>
      <c r="K354" s="2">
        <v>139.6</v>
      </c>
      <c r="L354" s="8" t="s">
        <v>55</v>
      </c>
      <c r="M354" s="12" t="s">
        <v>42</v>
      </c>
      <c r="N354" s="13">
        <v>42400</v>
      </c>
      <c r="O354" t="s">
        <v>1452</v>
      </c>
      <c r="P354" t="s">
        <v>44</v>
      </c>
      <c r="Q354" t="s">
        <v>92</v>
      </c>
      <c r="R354" t="s">
        <v>46</v>
      </c>
      <c r="S354" t="s">
        <v>93</v>
      </c>
      <c r="T354" t="s">
        <v>94</v>
      </c>
      <c r="U354" t="s">
        <v>49</v>
      </c>
      <c r="V354" t="s">
        <v>1453</v>
      </c>
      <c r="W354" t="s">
        <v>1454</v>
      </c>
      <c r="X354" s="8" t="s">
        <v>1458</v>
      </c>
    </row>
    <row r="355" spans="1:24" outlineLevel="2" x14ac:dyDescent="0.3">
      <c r="A355" t="s">
        <v>34</v>
      </c>
      <c r="B355" t="s">
        <v>1459</v>
      </c>
      <c r="C355" s="8" t="s">
        <v>1460</v>
      </c>
      <c r="D355" t="s">
        <v>1461</v>
      </c>
      <c r="E355" t="s">
        <v>1462</v>
      </c>
      <c r="F355" s="9" t="s">
        <v>1451</v>
      </c>
      <c r="G355" s="8" t="s">
        <v>40</v>
      </c>
      <c r="H355" s="10">
        <v>15</v>
      </c>
      <c r="I355" s="11">
        <v>69.02</v>
      </c>
      <c r="J355" s="11">
        <v>452107</v>
      </c>
      <c r="K355" s="2">
        <v>15909.37</v>
      </c>
      <c r="L355" s="8" t="s">
        <v>41</v>
      </c>
      <c r="M355" s="12" t="s">
        <v>42</v>
      </c>
      <c r="N355" s="13">
        <v>42704</v>
      </c>
      <c r="O355" t="s">
        <v>498</v>
      </c>
      <c r="P355" t="s">
        <v>1463</v>
      </c>
      <c r="Q355" t="s">
        <v>72</v>
      </c>
      <c r="R355" t="s">
        <v>46</v>
      </c>
      <c r="S355" t="s">
        <v>73</v>
      </c>
      <c r="T355" t="s">
        <v>48</v>
      </c>
      <c r="U355" t="s">
        <v>49</v>
      </c>
      <c r="V355" t="s">
        <v>1464</v>
      </c>
      <c r="W355" t="s">
        <v>1465</v>
      </c>
      <c r="X355" s="8" t="s">
        <v>1466</v>
      </c>
    </row>
    <row r="356" spans="1:24" outlineLevel="2" x14ac:dyDescent="0.3">
      <c r="A356" t="s">
        <v>34</v>
      </c>
      <c r="B356" t="s">
        <v>1467</v>
      </c>
      <c r="C356" s="8" t="s">
        <v>1468</v>
      </c>
      <c r="D356" t="s">
        <v>683</v>
      </c>
      <c r="E356" t="s">
        <v>684</v>
      </c>
      <c r="F356" s="9" t="s">
        <v>1451</v>
      </c>
      <c r="G356" s="8" t="s">
        <v>40</v>
      </c>
      <c r="H356" s="10">
        <v>15</v>
      </c>
      <c r="I356" s="11">
        <v>7.52</v>
      </c>
      <c r="J356" s="11">
        <v>49247</v>
      </c>
      <c r="K356" s="2">
        <v>1733.27</v>
      </c>
      <c r="L356" s="8" t="s">
        <v>41</v>
      </c>
      <c r="M356" s="12" t="s">
        <v>42</v>
      </c>
      <c r="N356" s="13">
        <v>42704</v>
      </c>
      <c r="O356" t="s">
        <v>685</v>
      </c>
      <c r="P356" t="s">
        <v>44</v>
      </c>
      <c r="Q356" t="s">
        <v>180</v>
      </c>
      <c r="R356" t="s">
        <v>46</v>
      </c>
      <c r="S356" t="s">
        <v>181</v>
      </c>
      <c r="T356" t="s">
        <v>84</v>
      </c>
      <c r="U356" t="s">
        <v>49</v>
      </c>
      <c r="V356" t="s">
        <v>686</v>
      </c>
      <c r="W356" t="s">
        <v>687</v>
      </c>
      <c r="X356" s="8" t="s">
        <v>1469</v>
      </c>
    </row>
    <row r="357" spans="1:24" outlineLevel="2" x14ac:dyDescent="0.3">
      <c r="A357" t="s">
        <v>34</v>
      </c>
      <c r="B357" t="s">
        <v>1470</v>
      </c>
      <c r="C357" s="8" t="s">
        <v>1471</v>
      </c>
      <c r="D357" t="s">
        <v>1472</v>
      </c>
      <c r="E357" t="s">
        <v>1473</v>
      </c>
      <c r="F357" s="9" t="s">
        <v>1451</v>
      </c>
      <c r="G357" s="8" t="s">
        <v>40</v>
      </c>
      <c r="H357" s="10">
        <v>15</v>
      </c>
      <c r="I357" s="11">
        <v>21.09</v>
      </c>
      <c r="J357" s="11">
        <v>158317</v>
      </c>
      <c r="K357" s="2">
        <v>25063.02</v>
      </c>
      <c r="L357" s="8" t="s">
        <v>55</v>
      </c>
      <c r="M357" s="12" t="s">
        <v>42</v>
      </c>
      <c r="N357" s="13">
        <v>42400</v>
      </c>
      <c r="O357" t="s">
        <v>1474</v>
      </c>
      <c r="P357" t="s">
        <v>44</v>
      </c>
      <c r="Q357" t="s">
        <v>115</v>
      </c>
      <c r="R357" t="s">
        <v>46</v>
      </c>
      <c r="S357" t="s">
        <v>105</v>
      </c>
      <c r="T357" t="s">
        <v>84</v>
      </c>
      <c r="U357" t="s">
        <v>49</v>
      </c>
      <c r="V357" t="s">
        <v>1475</v>
      </c>
      <c r="W357" t="s">
        <v>1476</v>
      </c>
      <c r="X357" s="8" t="s">
        <v>1477</v>
      </c>
    </row>
    <row r="358" spans="1:24" outlineLevel="2" x14ac:dyDescent="0.3">
      <c r="A358" t="s">
        <v>34</v>
      </c>
      <c r="B358" t="s">
        <v>1478</v>
      </c>
      <c r="C358" s="8" t="s">
        <v>1479</v>
      </c>
      <c r="D358" t="s">
        <v>828</v>
      </c>
      <c r="E358" t="s">
        <v>1480</v>
      </c>
      <c r="F358" s="9" t="s">
        <v>1451</v>
      </c>
      <c r="G358" s="8" t="s">
        <v>40</v>
      </c>
      <c r="H358" s="10">
        <v>15</v>
      </c>
      <c r="I358" s="11">
        <v>177.68</v>
      </c>
      <c r="J358" s="11">
        <v>798944</v>
      </c>
      <c r="K358" s="2">
        <v>37306.639999999999</v>
      </c>
      <c r="L358" s="8" t="s">
        <v>55</v>
      </c>
      <c r="M358" s="12" t="s">
        <v>42</v>
      </c>
      <c r="N358" s="13">
        <v>42674</v>
      </c>
      <c r="O358" t="s">
        <v>1481</v>
      </c>
      <c r="P358" t="s">
        <v>44</v>
      </c>
      <c r="Q358" t="s">
        <v>115</v>
      </c>
      <c r="R358" t="s">
        <v>46</v>
      </c>
      <c r="S358" t="s">
        <v>105</v>
      </c>
      <c r="T358" t="s">
        <v>84</v>
      </c>
      <c r="U358" t="s">
        <v>49</v>
      </c>
      <c r="V358" t="s">
        <v>1482</v>
      </c>
      <c r="W358" t="s">
        <v>1483</v>
      </c>
      <c r="X358" s="8" t="s">
        <v>1484</v>
      </c>
    </row>
    <row r="359" spans="1:24" outlineLevel="2" x14ac:dyDescent="0.3">
      <c r="A359" t="s">
        <v>34</v>
      </c>
      <c r="B359" t="s">
        <v>1485</v>
      </c>
      <c r="C359" s="8" t="s">
        <v>1486</v>
      </c>
      <c r="D359" t="s">
        <v>1274</v>
      </c>
      <c r="E359" t="s">
        <v>1274</v>
      </c>
      <c r="F359" s="9" t="s">
        <v>1451</v>
      </c>
      <c r="G359" s="8" t="s">
        <v>40</v>
      </c>
      <c r="H359" s="10">
        <v>15</v>
      </c>
      <c r="I359" s="11">
        <v>0.15</v>
      </c>
      <c r="J359" s="11">
        <v>1024</v>
      </c>
      <c r="K359" s="2">
        <v>34.99</v>
      </c>
      <c r="L359" s="8" t="s">
        <v>55</v>
      </c>
      <c r="M359" s="12" t="s">
        <v>305</v>
      </c>
      <c r="N359" s="13">
        <v>42643</v>
      </c>
      <c r="O359" t="s">
        <v>1275</v>
      </c>
      <c r="P359" t="s">
        <v>44</v>
      </c>
      <c r="Q359" t="s">
        <v>72</v>
      </c>
      <c r="R359" t="s">
        <v>46</v>
      </c>
      <c r="S359" t="s">
        <v>1276</v>
      </c>
      <c r="T359" t="s">
        <v>48</v>
      </c>
      <c r="U359" t="s">
        <v>49</v>
      </c>
      <c r="V359" t="s">
        <v>1487</v>
      </c>
      <c r="W359" t="s">
        <v>1278</v>
      </c>
      <c r="X359" s="8" t="s">
        <v>1488</v>
      </c>
    </row>
    <row r="360" spans="1:24" outlineLevel="2" x14ac:dyDescent="0.3">
      <c r="A360" t="s">
        <v>34</v>
      </c>
      <c r="B360" t="s">
        <v>1485</v>
      </c>
      <c r="C360" s="8" t="s">
        <v>1489</v>
      </c>
      <c r="D360" t="s">
        <v>1274</v>
      </c>
      <c r="E360" t="s">
        <v>1274</v>
      </c>
      <c r="F360" s="9" t="s">
        <v>1451</v>
      </c>
      <c r="G360" s="8" t="s">
        <v>200</v>
      </c>
      <c r="H360" s="10">
        <v>15.5</v>
      </c>
      <c r="I360" s="11">
        <v>0.38</v>
      </c>
      <c r="J360" s="11">
        <v>2684</v>
      </c>
      <c r="K360" s="2">
        <v>89.54</v>
      </c>
      <c r="L360" s="8" t="s">
        <v>55</v>
      </c>
      <c r="M360" s="12" t="s">
        <v>305</v>
      </c>
      <c r="N360" s="13">
        <v>42643</v>
      </c>
      <c r="O360" t="s">
        <v>1275</v>
      </c>
      <c r="P360" t="s">
        <v>44</v>
      </c>
      <c r="Q360" t="s">
        <v>72</v>
      </c>
      <c r="R360" t="s">
        <v>46</v>
      </c>
      <c r="S360" t="s">
        <v>1276</v>
      </c>
      <c r="T360" t="s">
        <v>48</v>
      </c>
      <c r="U360" t="s">
        <v>49</v>
      </c>
      <c r="V360" t="s">
        <v>1487</v>
      </c>
      <c r="W360" t="s">
        <v>1278</v>
      </c>
      <c r="X360" s="8" t="s">
        <v>1488</v>
      </c>
    </row>
    <row r="361" spans="1:24" outlineLevel="2" x14ac:dyDescent="0.3">
      <c r="A361" t="s">
        <v>34</v>
      </c>
      <c r="B361" t="s">
        <v>1485</v>
      </c>
      <c r="C361" s="8" t="s">
        <v>1490</v>
      </c>
      <c r="D361" t="s">
        <v>1274</v>
      </c>
      <c r="E361" t="s">
        <v>1274</v>
      </c>
      <c r="F361" s="9" t="s">
        <v>1451</v>
      </c>
      <c r="G361" s="8" t="s">
        <v>207</v>
      </c>
      <c r="H361" s="10">
        <v>10</v>
      </c>
      <c r="I361" s="11">
        <v>12.73</v>
      </c>
      <c r="J361" s="11">
        <v>89258</v>
      </c>
      <c r="K361" s="2">
        <v>2993.03</v>
      </c>
      <c r="L361" s="8" t="s">
        <v>55</v>
      </c>
      <c r="M361" s="12" t="s">
        <v>305</v>
      </c>
      <c r="N361" s="13">
        <v>42643</v>
      </c>
      <c r="O361" t="s">
        <v>1275</v>
      </c>
      <c r="P361" t="s">
        <v>44</v>
      </c>
      <c r="Q361" t="s">
        <v>72</v>
      </c>
      <c r="R361" t="s">
        <v>46</v>
      </c>
      <c r="S361" t="s">
        <v>1276</v>
      </c>
      <c r="T361" t="s">
        <v>48</v>
      </c>
      <c r="U361" t="s">
        <v>49</v>
      </c>
      <c r="V361" t="s">
        <v>1487</v>
      </c>
      <c r="W361" t="s">
        <v>1278</v>
      </c>
      <c r="X361" s="8" t="s">
        <v>1488</v>
      </c>
    </row>
    <row r="362" spans="1:24" outlineLevel="2" x14ac:dyDescent="0.3">
      <c r="A362" t="s">
        <v>34</v>
      </c>
      <c r="B362" t="s">
        <v>1491</v>
      </c>
      <c r="C362" s="8" t="s">
        <v>1492</v>
      </c>
      <c r="D362" t="s">
        <v>1274</v>
      </c>
      <c r="E362" t="s">
        <v>1274</v>
      </c>
      <c r="F362" s="9" t="s">
        <v>1451</v>
      </c>
      <c r="G362" s="8" t="s">
        <v>1436</v>
      </c>
      <c r="H362" s="10">
        <v>25</v>
      </c>
      <c r="I362" s="11">
        <v>76.95</v>
      </c>
      <c r="J362" s="11">
        <v>2444629</v>
      </c>
      <c r="K362" s="2">
        <v>66206.33</v>
      </c>
      <c r="L362" s="8" t="s">
        <v>55</v>
      </c>
      <c r="M362" s="12" t="s">
        <v>305</v>
      </c>
      <c r="N362" s="13">
        <v>42643</v>
      </c>
      <c r="O362" t="s">
        <v>1275</v>
      </c>
      <c r="P362" t="s">
        <v>44</v>
      </c>
      <c r="Q362" t="s">
        <v>72</v>
      </c>
      <c r="R362" t="s">
        <v>46</v>
      </c>
      <c r="S362" t="s">
        <v>1276</v>
      </c>
      <c r="T362" t="s">
        <v>48</v>
      </c>
      <c r="U362" t="s">
        <v>49</v>
      </c>
      <c r="V362" t="s">
        <v>1493</v>
      </c>
      <c r="W362" s="15">
        <v>9713753</v>
      </c>
      <c r="X362" s="8" t="s">
        <v>1494</v>
      </c>
    </row>
    <row r="363" spans="1:24" outlineLevel="2" x14ac:dyDescent="0.3">
      <c r="A363" t="s">
        <v>34</v>
      </c>
      <c r="B363" t="s">
        <v>1485</v>
      </c>
      <c r="C363" s="8" t="s">
        <v>1495</v>
      </c>
      <c r="D363" t="s">
        <v>1274</v>
      </c>
      <c r="E363" t="s">
        <v>1274</v>
      </c>
      <c r="F363" s="9" t="s">
        <v>1451</v>
      </c>
      <c r="G363" s="8" t="s">
        <v>508</v>
      </c>
      <c r="H363" s="10">
        <v>16</v>
      </c>
      <c r="I363" s="11">
        <v>0.03</v>
      </c>
      <c r="J363" s="11">
        <v>178</v>
      </c>
      <c r="K363" s="2">
        <v>6.73</v>
      </c>
      <c r="L363" s="8" t="s">
        <v>55</v>
      </c>
      <c r="M363" s="12" t="s">
        <v>305</v>
      </c>
      <c r="N363" s="13">
        <v>42643</v>
      </c>
      <c r="O363" t="s">
        <v>1275</v>
      </c>
      <c r="P363" t="s">
        <v>44</v>
      </c>
      <c r="Q363" t="s">
        <v>72</v>
      </c>
      <c r="R363" t="s">
        <v>46</v>
      </c>
      <c r="S363" t="s">
        <v>1276</v>
      </c>
      <c r="T363" t="s">
        <v>48</v>
      </c>
      <c r="U363" t="s">
        <v>49</v>
      </c>
      <c r="V363" t="s">
        <v>1487</v>
      </c>
      <c r="W363" t="s">
        <v>1278</v>
      </c>
      <c r="X363" s="8" t="s">
        <v>1488</v>
      </c>
    </row>
    <row r="364" spans="1:24" outlineLevel="2" x14ac:dyDescent="0.3">
      <c r="A364" t="s">
        <v>34</v>
      </c>
      <c r="B364" t="s">
        <v>1496</v>
      </c>
      <c r="C364" s="8" t="s">
        <v>1497</v>
      </c>
      <c r="D364" t="s">
        <v>1274</v>
      </c>
      <c r="E364" t="s">
        <v>1274</v>
      </c>
      <c r="F364" s="9" t="s">
        <v>1451</v>
      </c>
      <c r="G364" s="8" t="s">
        <v>1498</v>
      </c>
      <c r="H364" s="10">
        <v>4.5</v>
      </c>
      <c r="I364" s="11">
        <v>7.0000000000000007E-2</v>
      </c>
      <c r="J364" s="11">
        <v>496</v>
      </c>
      <c r="K364" s="2">
        <v>16.510000000000002</v>
      </c>
      <c r="L364" s="8" t="s">
        <v>55</v>
      </c>
      <c r="M364" s="12" t="s">
        <v>305</v>
      </c>
      <c r="N364" s="13">
        <v>42643</v>
      </c>
      <c r="O364" t="s">
        <v>1275</v>
      </c>
      <c r="P364" t="s">
        <v>44</v>
      </c>
      <c r="Q364" t="s">
        <v>72</v>
      </c>
      <c r="R364" t="s">
        <v>46</v>
      </c>
      <c r="S364" t="s">
        <v>1276</v>
      </c>
      <c r="T364" t="s">
        <v>48</v>
      </c>
      <c r="U364" t="s">
        <v>49</v>
      </c>
      <c r="V364" t="s">
        <v>1493</v>
      </c>
      <c r="W364" t="s">
        <v>1278</v>
      </c>
      <c r="X364" s="8" t="s">
        <v>1499</v>
      </c>
    </row>
    <row r="365" spans="1:24" outlineLevel="2" x14ac:dyDescent="0.3">
      <c r="A365" t="s">
        <v>34</v>
      </c>
      <c r="B365" t="s">
        <v>1272</v>
      </c>
      <c r="C365" s="8" t="s">
        <v>1500</v>
      </c>
      <c r="D365" t="s">
        <v>1274</v>
      </c>
      <c r="E365" t="s">
        <v>1274</v>
      </c>
      <c r="F365" s="9" t="s">
        <v>1451</v>
      </c>
      <c r="G365" s="8" t="s">
        <v>497</v>
      </c>
      <c r="H365" s="10">
        <v>15.5</v>
      </c>
      <c r="I365" s="11">
        <v>20.34</v>
      </c>
      <c r="J365" s="11">
        <v>160367</v>
      </c>
      <c r="K365" s="2">
        <v>4959.7700000000004</v>
      </c>
      <c r="L365" s="8" t="s">
        <v>41</v>
      </c>
      <c r="M365" s="12" t="s">
        <v>305</v>
      </c>
      <c r="N365" s="13">
        <v>42643</v>
      </c>
      <c r="O365" t="s">
        <v>1275</v>
      </c>
      <c r="P365" t="s">
        <v>44</v>
      </c>
      <c r="Q365" t="s">
        <v>72</v>
      </c>
      <c r="R365" t="s">
        <v>46</v>
      </c>
      <c r="S365" t="s">
        <v>1276</v>
      </c>
      <c r="T365" t="s">
        <v>48</v>
      </c>
      <c r="U365" t="s">
        <v>49</v>
      </c>
      <c r="V365" t="s">
        <v>1277</v>
      </c>
      <c r="W365" t="s">
        <v>1278</v>
      </c>
      <c r="X365" s="8" t="s">
        <v>1279</v>
      </c>
    </row>
    <row r="366" spans="1:24" outlineLevel="2" x14ac:dyDescent="0.3">
      <c r="A366" t="s">
        <v>34</v>
      </c>
      <c r="B366" t="s">
        <v>1496</v>
      </c>
      <c r="C366" s="8" t="s">
        <v>1501</v>
      </c>
      <c r="D366" t="s">
        <v>1274</v>
      </c>
      <c r="E366" t="s">
        <v>1274</v>
      </c>
      <c r="F366" s="9" t="s">
        <v>1451</v>
      </c>
      <c r="G366" s="8" t="s">
        <v>200</v>
      </c>
      <c r="H366" s="10">
        <v>15.5</v>
      </c>
      <c r="I366" s="11">
        <v>9.1199999999999992</v>
      </c>
      <c r="J366" s="11">
        <v>63961</v>
      </c>
      <c r="K366" s="2">
        <v>2144.41</v>
      </c>
      <c r="L366" s="8" t="s">
        <v>55</v>
      </c>
      <c r="M366" s="12" t="s">
        <v>305</v>
      </c>
      <c r="N366" s="13">
        <v>42643</v>
      </c>
      <c r="O366" t="s">
        <v>1275</v>
      </c>
      <c r="P366" t="s">
        <v>44</v>
      </c>
      <c r="Q366" t="s">
        <v>72</v>
      </c>
      <c r="R366" t="s">
        <v>46</v>
      </c>
      <c r="S366" t="s">
        <v>1276</v>
      </c>
      <c r="T366" t="s">
        <v>48</v>
      </c>
      <c r="U366" t="s">
        <v>49</v>
      </c>
      <c r="V366" t="s">
        <v>1493</v>
      </c>
      <c r="W366" t="s">
        <v>1278</v>
      </c>
      <c r="X366" s="8" t="s">
        <v>1499</v>
      </c>
    </row>
    <row r="367" spans="1:24" outlineLevel="2" x14ac:dyDescent="0.3">
      <c r="A367" t="s">
        <v>34</v>
      </c>
      <c r="B367" t="s">
        <v>1496</v>
      </c>
      <c r="C367" s="8" t="s">
        <v>1502</v>
      </c>
      <c r="D367" t="s">
        <v>1274</v>
      </c>
      <c r="E367" t="s">
        <v>1274</v>
      </c>
      <c r="F367" s="9" t="s">
        <v>1451</v>
      </c>
      <c r="G367" s="8" t="s">
        <v>207</v>
      </c>
      <c r="H367" s="10">
        <v>10</v>
      </c>
      <c r="I367" s="11">
        <v>1.33</v>
      </c>
      <c r="J367" s="11">
        <v>9345</v>
      </c>
      <c r="K367" s="2">
        <v>312.89999999999998</v>
      </c>
      <c r="L367" s="8" t="s">
        <v>55</v>
      </c>
      <c r="M367" s="12" t="s">
        <v>305</v>
      </c>
      <c r="N367" s="13">
        <v>42643</v>
      </c>
      <c r="O367" t="s">
        <v>1275</v>
      </c>
      <c r="P367" t="s">
        <v>44</v>
      </c>
      <c r="Q367" t="s">
        <v>72</v>
      </c>
      <c r="R367" t="s">
        <v>46</v>
      </c>
      <c r="S367" t="s">
        <v>1276</v>
      </c>
      <c r="T367" t="s">
        <v>48</v>
      </c>
      <c r="U367" t="s">
        <v>49</v>
      </c>
      <c r="V367" t="s">
        <v>1493</v>
      </c>
      <c r="W367" t="s">
        <v>1278</v>
      </c>
      <c r="X367" s="8" t="s">
        <v>1499</v>
      </c>
    </row>
    <row r="368" spans="1:24" outlineLevel="1" x14ac:dyDescent="0.3">
      <c r="C368" s="8"/>
      <c r="F368" s="14" t="s">
        <v>1503</v>
      </c>
      <c r="G368" s="8"/>
      <c r="H368" s="10"/>
      <c r="I368" s="11">
        <f>SUBTOTAL(9,I353:I367)</f>
        <v>399.67999999999989</v>
      </c>
      <c r="J368" s="11">
        <f>SUBTOTAL(9,J353:J367)</f>
        <v>4250943</v>
      </c>
      <c r="K368" s="2">
        <f>SUBTOTAL(9,K353:K367)</f>
        <v>157519.92000000001</v>
      </c>
      <c r="L368" s="8"/>
      <c r="M368" s="12"/>
      <c r="N368" s="13"/>
      <c r="X368" s="8">
        <f>SUBTOTAL(9,X353:X367)</f>
        <v>0</v>
      </c>
    </row>
    <row r="369" spans="1:24" outlineLevel="2" x14ac:dyDescent="0.3">
      <c r="A369" t="s">
        <v>34</v>
      </c>
      <c r="B369" t="s">
        <v>1504</v>
      </c>
      <c r="C369" s="8" t="s">
        <v>1505</v>
      </c>
      <c r="D369" t="s">
        <v>828</v>
      </c>
      <c r="E369" t="s">
        <v>1506</v>
      </c>
      <c r="F369" s="9" t="s">
        <v>1507</v>
      </c>
      <c r="G369" s="8" t="s">
        <v>40</v>
      </c>
      <c r="H369" s="10">
        <v>15</v>
      </c>
      <c r="I369" s="11">
        <v>2.71</v>
      </c>
      <c r="J369" s="11">
        <v>13416</v>
      </c>
      <c r="K369" s="2">
        <v>581.30999999999995</v>
      </c>
      <c r="L369" s="8" t="s">
        <v>55</v>
      </c>
      <c r="M369" s="12" t="s">
        <v>42</v>
      </c>
      <c r="N369" s="13">
        <v>42582</v>
      </c>
      <c r="O369" t="s">
        <v>1508</v>
      </c>
      <c r="P369" t="s">
        <v>44</v>
      </c>
      <c r="Q369" t="s">
        <v>115</v>
      </c>
      <c r="R369" t="s">
        <v>46</v>
      </c>
      <c r="S369" t="s">
        <v>105</v>
      </c>
      <c r="T369" t="s">
        <v>84</v>
      </c>
      <c r="U369" t="s">
        <v>49</v>
      </c>
      <c r="V369" t="s">
        <v>832</v>
      </c>
      <c r="W369" t="s">
        <v>833</v>
      </c>
      <c r="X369" s="8" t="s">
        <v>1509</v>
      </c>
    </row>
    <row r="370" spans="1:24" outlineLevel="2" x14ac:dyDescent="0.3">
      <c r="A370" t="s">
        <v>34</v>
      </c>
      <c r="B370" t="s">
        <v>1510</v>
      </c>
      <c r="C370" s="8" t="s">
        <v>1511</v>
      </c>
      <c r="D370" t="s">
        <v>828</v>
      </c>
      <c r="E370" t="s">
        <v>1506</v>
      </c>
      <c r="F370" s="9" t="s">
        <v>1507</v>
      </c>
      <c r="G370" s="8" t="s">
        <v>40</v>
      </c>
      <c r="H370" s="10">
        <v>15</v>
      </c>
      <c r="I370" s="11">
        <v>0.51</v>
      </c>
      <c r="J370" s="11">
        <v>2501</v>
      </c>
      <c r="K370" s="2">
        <v>1109.1600000000001</v>
      </c>
      <c r="L370" s="8" t="s">
        <v>55</v>
      </c>
      <c r="M370" s="12" t="s">
        <v>42</v>
      </c>
      <c r="N370" s="13">
        <v>42582</v>
      </c>
      <c r="O370" t="s">
        <v>1508</v>
      </c>
      <c r="P370" t="s">
        <v>44</v>
      </c>
      <c r="Q370" t="s">
        <v>115</v>
      </c>
      <c r="R370" t="s">
        <v>46</v>
      </c>
      <c r="S370" t="s">
        <v>105</v>
      </c>
      <c r="T370" t="s">
        <v>84</v>
      </c>
      <c r="U370" t="s">
        <v>49</v>
      </c>
      <c r="V370" t="s">
        <v>832</v>
      </c>
      <c r="W370" t="s">
        <v>833</v>
      </c>
      <c r="X370" s="8" t="s">
        <v>1512</v>
      </c>
    </row>
    <row r="371" spans="1:24" outlineLevel="2" x14ac:dyDescent="0.3">
      <c r="A371" t="s">
        <v>34</v>
      </c>
      <c r="B371" t="s">
        <v>1513</v>
      </c>
      <c r="C371" s="8" t="s">
        <v>1514</v>
      </c>
      <c r="D371" t="s">
        <v>1177</v>
      </c>
      <c r="E371" t="s">
        <v>1515</v>
      </c>
      <c r="F371" s="9" t="s">
        <v>1507</v>
      </c>
      <c r="G371" s="8" t="s">
        <v>506</v>
      </c>
      <c r="H371" s="10">
        <v>2.5</v>
      </c>
      <c r="I371" s="11">
        <v>0.56999999999999995</v>
      </c>
      <c r="J371" s="11">
        <v>2821</v>
      </c>
      <c r="K371" s="2">
        <v>1122.26</v>
      </c>
      <c r="L371" s="8" t="s">
        <v>55</v>
      </c>
      <c r="M371" s="12" t="s">
        <v>305</v>
      </c>
      <c r="N371" s="13">
        <v>42704</v>
      </c>
      <c r="O371" t="s">
        <v>1516</v>
      </c>
      <c r="P371" t="s">
        <v>44</v>
      </c>
      <c r="Q371" t="s">
        <v>571</v>
      </c>
      <c r="R371" t="s">
        <v>46</v>
      </c>
      <c r="S371" t="s">
        <v>572</v>
      </c>
      <c r="T371" t="s">
        <v>61</v>
      </c>
      <c r="U371" t="s">
        <v>49</v>
      </c>
      <c r="V371" t="s">
        <v>1181</v>
      </c>
      <c r="W371" t="s">
        <v>1517</v>
      </c>
      <c r="X371" s="8" t="s">
        <v>1518</v>
      </c>
    </row>
    <row r="372" spans="1:24" outlineLevel="2" x14ac:dyDescent="0.3">
      <c r="A372" t="s">
        <v>34</v>
      </c>
      <c r="B372" t="s">
        <v>1513</v>
      </c>
      <c r="C372" s="8" t="s">
        <v>1519</v>
      </c>
      <c r="D372" t="s">
        <v>1177</v>
      </c>
      <c r="E372" t="s">
        <v>1515</v>
      </c>
      <c r="F372" s="9" t="s">
        <v>1507</v>
      </c>
      <c r="G372" s="8" t="s">
        <v>40</v>
      </c>
      <c r="H372" s="10">
        <v>15</v>
      </c>
      <c r="I372" s="11">
        <v>0.98</v>
      </c>
      <c r="J372" s="11">
        <v>4870</v>
      </c>
      <c r="K372" s="2">
        <v>1210.4000000000001</v>
      </c>
      <c r="L372" s="8" t="s">
        <v>55</v>
      </c>
      <c r="M372" s="12" t="s">
        <v>305</v>
      </c>
      <c r="N372" s="13">
        <v>42704</v>
      </c>
      <c r="O372" t="s">
        <v>1516</v>
      </c>
      <c r="P372" t="s">
        <v>44</v>
      </c>
      <c r="Q372" t="s">
        <v>571</v>
      </c>
      <c r="R372" t="s">
        <v>46</v>
      </c>
      <c r="S372" t="s">
        <v>572</v>
      </c>
      <c r="T372" t="s">
        <v>61</v>
      </c>
      <c r="U372" t="s">
        <v>49</v>
      </c>
      <c r="V372" t="s">
        <v>1181</v>
      </c>
      <c r="W372" t="s">
        <v>1517</v>
      </c>
      <c r="X372" s="8" t="s">
        <v>1518</v>
      </c>
    </row>
    <row r="373" spans="1:24" outlineLevel="2" x14ac:dyDescent="0.3">
      <c r="A373" t="s">
        <v>34</v>
      </c>
      <c r="B373" t="s">
        <v>1513</v>
      </c>
      <c r="C373" s="8" t="s">
        <v>1520</v>
      </c>
      <c r="D373" t="s">
        <v>1177</v>
      </c>
      <c r="E373" t="s">
        <v>1515</v>
      </c>
      <c r="F373" s="9" t="s">
        <v>1507</v>
      </c>
      <c r="G373" s="8" t="s">
        <v>200</v>
      </c>
      <c r="H373" s="10">
        <v>15.5</v>
      </c>
      <c r="I373" s="11">
        <v>11.56</v>
      </c>
      <c r="J373" s="11">
        <v>57197</v>
      </c>
      <c r="K373" s="2">
        <v>12479.37</v>
      </c>
      <c r="L373" s="8" t="s">
        <v>55</v>
      </c>
      <c r="M373" s="12" t="s">
        <v>305</v>
      </c>
      <c r="N373" s="13">
        <v>42704</v>
      </c>
      <c r="O373" t="s">
        <v>1516</v>
      </c>
      <c r="P373" t="s">
        <v>44</v>
      </c>
      <c r="Q373" t="s">
        <v>571</v>
      </c>
      <c r="R373" t="s">
        <v>46</v>
      </c>
      <c r="S373" t="s">
        <v>572</v>
      </c>
      <c r="T373" t="s">
        <v>61</v>
      </c>
      <c r="U373" t="s">
        <v>49</v>
      </c>
      <c r="V373" t="s">
        <v>1181</v>
      </c>
      <c r="W373" t="s">
        <v>1517</v>
      </c>
      <c r="X373" s="8" t="s">
        <v>1518</v>
      </c>
    </row>
    <row r="374" spans="1:24" outlineLevel="2" x14ac:dyDescent="0.3">
      <c r="A374" t="s">
        <v>34</v>
      </c>
      <c r="B374" t="s">
        <v>1513</v>
      </c>
      <c r="C374" s="8" t="s">
        <v>1521</v>
      </c>
      <c r="D374" t="s">
        <v>1177</v>
      </c>
      <c r="E374" t="s">
        <v>1515</v>
      </c>
      <c r="F374" s="9" t="s">
        <v>1507</v>
      </c>
      <c r="G374" s="8" t="s">
        <v>207</v>
      </c>
      <c r="H374" s="10">
        <v>10</v>
      </c>
      <c r="I374" s="11">
        <v>6.15</v>
      </c>
      <c r="J374" s="11">
        <v>30409</v>
      </c>
      <c r="K374" s="2">
        <v>81318.84</v>
      </c>
      <c r="L374" s="8" t="s">
        <v>55</v>
      </c>
      <c r="M374" s="12" t="s">
        <v>305</v>
      </c>
      <c r="N374" s="13">
        <v>42704</v>
      </c>
      <c r="O374" t="s">
        <v>1516</v>
      </c>
      <c r="P374" t="s">
        <v>44</v>
      </c>
      <c r="Q374" t="s">
        <v>571</v>
      </c>
      <c r="R374" t="s">
        <v>46</v>
      </c>
      <c r="S374" t="s">
        <v>572</v>
      </c>
      <c r="T374" t="s">
        <v>61</v>
      </c>
      <c r="U374" t="s">
        <v>49</v>
      </c>
      <c r="V374" t="s">
        <v>1181</v>
      </c>
      <c r="W374" t="s">
        <v>1517</v>
      </c>
      <c r="X374" s="8" t="s">
        <v>1518</v>
      </c>
    </row>
    <row r="375" spans="1:24" outlineLevel="1" x14ac:dyDescent="0.3">
      <c r="C375" s="8"/>
      <c r="F375" s="14" t="s">
        <v>1522</v>
      </c>
      <c r="G375" s="8"/>
      <c r="H375" s="10"/>
      <c r="I375" s="11">
        <f>SUBTOTAL(9,I369:I374)</f>
        <v>22.479999999999997</v>
      </c>
      <c r="J375" s="11">
        <f>SUBTOTAL(9,J369:J374)</f>
        <v>111214</v>
      </c>
      <c r="K375" s="2">
        <f>SUBTOTAL(9,K369:K374)</f>
        <v>97821.34</v>
      </c>
      <c r="L375" s="8"/>
      <c r="M375" s="12"/>
      <c r="N375" s="13"/>
      <c r="X375" s="8">
        <f>SUBTOTAL(9,X369:X374)</f>
        <v>0</v>
      </c>
    </row>
    <row r="376" spans="1:24" s="14" customFormat="1" ht="13.2" outlineLevel="1" x14ac:dyDescent="0.25">
      <c r="B376" s="14" t="s">
        <v>1523</v>
      </c>
      <c r="F376" s="14" t="s">
        <v>1524</v>
      </c>
      <c r="H376" s="16"/>
      <c r="I376" s="17">
        <f>SUM(I352+I368+I375)</f>
        <v>5105.166151461196</v>
      </c>
      <c r="J376" s="17">
        <f>SUM(J352+J368+J375)</f>
        <v>24472841.519301075</v>
      </c>
      <c r="K376" s="17">
        <f>SUM(K352+K368+K375)</f>
        <v>1368310.3999999997</v>
      </c>
    </row>
    <row r="377" spans="1:24" s="14" customFormat="1" ht="13.2" outlineLevel="1" x14ac:dyDescent="0.25">
      <c r="H377" s="16"/>
      <c r="I377" s="17"/>
      <c r="J377" s="17"/>
      <c r="K377" s="18"/>
      <c r="X377" s="14">
        <f>SUBTOTAL(9,X2:X376)</f>
        <v>0</v>
      </c>
    </row>
    <row r="379" spans="1:24" x14ac:dyDescent="0.3">
      <c r="I379" s="14"/>
      <c r="J379" s="19">
        <v>2489404</v>
      </c>
    </row>
    <row r="380" spans="1:24" x14ac:dyDescent="0.3">
      <c r="I380" s="14" t="s">
        <v>1525</v>
      </c>
      <c r="J380" s="20">
        <v>1368310</v>
      </c>
    </row>
    <row r="381" spans="1:24" x14ac:dyDescent="0.3">
      <c r="I381" s="14" t="s">
        <v>1526</v>
      </c>
      <c r="J381" s="19">
        <f>J379-J380</f>
        <v>1121094</v>
      </c>
    </row>
    <row r="386" spans="3:11" x14ac:dyDescent="0.3">
      <c r="G386" s="21"/>
      <c r="H386" s="22" t="s">
        <v>1525</v>
      </c>
      <c r="I386" s="22" t="s">
        <v>1526</v>
      </c>
      <c r="J386" s="23" t="s">
        <v>1527</v>
      </c>
    </row>
    <row r="387" spans="3:11" x14ac:dyDescent="0.3">
      <c r="F387" s="14" t="s">
        <v>1528</v>
      </c>
      <c r="G387" s="21">
        <v>0</v>
      </c>
      <c r="H387" s="24">
        <v>0</v>
      </c>
      <c r="I387" s="24">
        <v>0</v>
      </c>
      <c r="J387" s="25">
        <f>H387+I387</f>
        <v>0</v>
      </c>
      <c r="K387" s="4">
        <v>0</v>
      </c>
    </row>
    <row r="388" spans="3:11" x14ac:dyDescent="0.3">
      <c r="F388" s="14" t="s">
        <v>39</v>
      </c>
      <c r="G388" s="21"/>
      <c r="H388" s="24">
        <f>K352</f>
        <v>1112969.1399999997</v>
      </c>
      <c r="I388" s="24">
        <f>J381*K388</f>
        <v>911885.94710612437</v>
      </c>
      <c r="J388" s="25">
        <f t="shared" ref="J388:J390" si="0">H388+I388</f>
        <v>2024855.087106124</v>
      </c>
      <c r="K388" s="4">
        <f>H388/H391</f>
        <v>0.81338937422386026</v>
      </c>
    </row>
    <row r="389" spans="3:11" x14ac:dyDescent="0.3">
      <c r="F389" s="14" t="s">
        <v>1451</v>
      </c>
      <c r="G389" s="21"/>
      <c r="H389" s="24">
        <f>K368</f>
        <v>157519.92000000001</v>
      </c>
      <c r="I389" s="24">
        <f>J381*K389</f>
        <v>129060.36319864269</v>
      </c>
      <c r="J389" s="25">
        <f t="shared" si="0"/>
        <v>286580.28319864272</v>
      </c>
      <c r="K389" s="4">
        <f>H389/H391</f>
        <v>0.11512001955111943</v>
      </c>
    </row>
    <row r="390" spans="3:11" x14ac:dyDescent="0.3">
      <c r="F390" s="14" t="s">
        <v>1507</v>
      </c>
      <c r="G390" s="21"/>
      <c r="H390" s="26">
        <f>K375</f>
        <v>97821.34</v>
      </c>
      <c r="I390" s="26">
        <f>J381*K390</f>
        <v>80147.689695232912</v>
      </c>
      <c r="J390" s="27">
        <f t="shared" si="0"/>
        <v>177969.02969523292</v>
      </c>
      <c r="K390" s="28">
        <f>H390/H391</f>
        <v>7.1490606225020306E-2</v>
      </c>
    </row>
    <row r="391" spans="3:11" x14ac:dyDescent="0.3">
      <c r="H391" s="29">
        <f>SUM(H387:H390)</f>
        <v>1368310.3999999997</v>
      </c>
      <c r="I391" s="30">
        <f>SUM(I387:I390)</f>
        <v>1121094</v>
      </c>
      <c r="J391" s="31">
        <f>SUM(J387:J390)</f>
        <v>2489404.3999999994</v>
      </c>
      <c r="K391" s="32">
        <f>SUM(K387:K390)</f>
        <v>1</v>
      </c>
    </row>
    <row r="395" spans="3:11" x14ac:dyDescent="0.3">
      <c r="C395" t="s">
        <v>1569</v>
      </c>
      <c r="D395" s="92">
        <f>'WP2'!H6+'WP2'!H10</f>
        <v>260455.68965574884</v>
      </c>
    </row>
    <row r="396" spans="3:11" x14ac:dyDescent="0.3">
      <c r="C396" t="s">
        <v>1528</v>
      </c>
    </row>
    <row r="397" spans="3:11" x14ac:dyDescent="0.3">
      <c r="C397" t="s">
        <v>39</v>
      </c>
      <c r="D397" s="92">
        <f>('WP2'!H13-WP!D395)*WP!K388</f>
        <v>218971.61018314195</v>
      </c>
    </row>
    <row r="398" spans="3:11" x14ac:dyDescent="0.3">
      <c r="C398" t="s">
        <v>1451</v>
      </c>
      <c r="D398" s="92">
        <f>('WP2'!H13-WP!D395)*WP!K389</f>
        <v>30991.326963764441</v>
      </c>
    </row>
    <row r="399" spans="3:11" x14ac:dyDescent="0.3">
      <c r="C399" t="s">
        <v>1507</v>
      </c>
      <c r="D399" s="92">
        <f>('WP2'!H13-WP!D395)*WP!K390</f>
        <v>19245.903197345255</v>
      </c>
    </row>
    <row r="400" spans="3:11" x14ac:dyDescent="0.3">
      <c r="D400" s="93">
        <f>SUM(D395:D399)</f>
        <v>529664.53000000049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workbookViewId="0">
      <selection activeCell="C6" sqref="C6"/>
    </sheetView>
  </sheetViews>
  <sheetFormatPr defaultColWidth="8.88671875" defaultRowHeight="12" x14ac:dyDescent="0.25"/>
  <cols>
    <col min="1" max="2" width="8.88671875" style="36"/>
    <col min="3" max="3" width="9.6640625" style="94" bestFit="1" customWidth="1"/>
    <col min="4" max="16384" width="8.88671875" style="36"/>
  </cols>
  <sheetData>
    <row r="2" spans="1:3" ht="12.6" customHeight="1" x14ac:dyDescent="0.25"/>
    <row r="3" spans="1:3" x14ac:dyDescent="0.25">
      <c r="A3" s="36" t="s">
        <v>1570</v>
      </c>
      <c r="C3" s="94" t="s">
        <v>9</v>
      </c>
    </row>
    <row r="4" spans="1:3" x14ac:dyDescent="0.25">
      <c r="A4" s="36" t="s">
        <v>1569</v>
      </c>
      <c r="C4" s="94">
        <f>'WP2'!H6+'WP2'!H10</f>
        <v>260455.68965574884</v>
      </c>
    </row>
    <row r="5" spans="1:3" x14ac:dyDescent="0.25">
      <c r="A5" s="36" t="s">
        <v>1528</v>
      </c>
      <c r="C5" s="94">
        <f>('WP2'!H13-'WP1'!B40)*WP!K387</f>
        <v>0</v>
      </c>
    </row>
    <row r="6" spans="1:3" x14ac:dyDescent="0.25">
      <c r="A6" s="36" t="s">
        <v>39</v>
      </c>
      <c r="C6" s="94">
        <f>('WP2'!H13-'WP1'!C4)*WP!K388</f>
        <v>218971.61018314195</v>
      </c>
    </row>
    <row r="7" spans="1:3" x14ac:dyDescent="0.25">
      <c r="A7" s="36" t="s">
        <v>1451</v>
      </c>
      <c r="C7" s="94">
        <f>('WP2'!H13-'WP1'!C4)*WP!K389</f>
        <v>30991.326963764441</v>
      </c>
    </row>
    <row r="8" spans="1:3" x14ac:dyDescent="0.25">
      <c r="A8" s="36" t="s">
        <v>1507</v>
      </c>
      <c r="C8" s="95">
        <f>('WP2'!H13-'WP1'!C4)*WP!K390</f>
        <v>19245.903197345255</v>
      </c>
    </row>
    <row r="9" spans="1:3" x14ac:dyDescent="0.25">
      <c r="A9" s="36" t="s">
        <v>1571</v>
      </c>
      <c r="C9" s="94">
        <f>SUM(C4:C8)</f>
        <v>529664.53000000049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workbookViewId="0">
      <selection activeCell="H13" sqref="H13"/>
    </sheetView>
  </sheetViews>
  <sheetFormatPr defaultColWidth="9.109375" defaultRowHeight="14.4" x14ac:dyDescent="0.3"/>
  <cols>
    <col min="1" max="1" width="29.6640625" style="43" customWidth="1"/>
    <col min="2" max="5" width="12.6640625" style="43" customWidth="1"/>
    <col min="6" max="6" width="14.6640625" style="43" customWidth="1"/>
    <col min="7" max="7" width="12.6640625" style="43" customWidth="1"/>
    <col min="8" max="8" width="17.6640625" style="43" customWidth="1"/>
    <col min="9" max="9" width="12.6640625" style="43" customWidth="1"/>
    <col min="10" max="10" width="14.6640625" style="43" customWidth="1"/>
    <col min="11" max="12" width="13.6640625" style="43" customWidth="1"/>
    <col min="13" max="13" width="12.6640625" style="43" customWidth="1"/>
    <col min="14" max="14" width="15.6640625" style="43" customWidth="1"/>
    <col min="15" max="15" width="16.6640625" style="43" customWidth="1"/>
    <col min="16" max="16" width="11.6640625" style="43" customWidth="1"/>
    <col min="17" max="18" width="9.109375" style="43"/>
    <col min="19" max="19" width="9.88671875" style="43" bestFit="1" customWidth="1"/>
    <col min="20" max="21" width="10.88671875" style="43" bestFit="1" customWidth="1"/>
    <col min="22" max="22" width="10.44140625" style="43" bestFit="1" customWidth="1"/>
    <col min="23" max="23" width="5.109375" style="43" bestFit="1" customWidth="1"/>
    <col min="24" max="24" width="9.109375" style="43"/>
    <col min="25" max="25" width="20.5546875" style="43" bestFit="1" customWidth="1"/>
    <col min="26" max="26" width="13.6640625" style="43" bestFit="1" customWidth="1"/>
    <col min="27" max="27" width="16.109375" style="43" bestFit="1" customWidth="1"/>
    <col min="28" max="28" width="11.6640625" style="43" bestFit="1" customWidth="1"/>
    <col min="29" max="16384" width="9.109375" style="43"/>
  </cols>
  <sheetData>
    <row r="1" spans="1:28" ht="15.9" customHeight="1" x14ac:dyDescent="0.3">
      <c r="A1" s="37" t="s">
        <v>1531</v>
      </c>
      <c r="B1" s="38"/>
      <c r="C1" s="38"/>
      <c r="D1" s="39"/>
      <c r="E1" s="39"/>
      <c r="F1" s="40"/>
      <c r="G1" s="40"/>
      <c r="H1" s="40"/>
      <c r="I1" s="40"/>
      <c r="J1" s="40"/>
      <c r="K1" s="41"/>
      <c r="L1" s="41"/>
      <c r="M1" s="41"/>
      <c r="N1" s="42"/>
      <c r="O1" s="42"/>
      <c r="P1" s="42"/>
    </row>
    <row r="2" spans="1:28" ht="114" customHeight="1" thickBot="1" x14ac:dyDescent="0.35">
      <c r="A2" s="44">
        <v>2017</v>
      </c>
      <c r="B2" s="44" t="s">
        <v>1532</v>
      </c>
      <c r="C2" s="44" t="s">
        <v>1533</v>
      </c>
      <c r="D2" s="44" t="s">
        <v>1534</v>
      </c>
      <c r="E2" s="44" t="s">
        <v>1535</v>
      </c>
      <c r="F2" s="44" t="s">
        <v>1536</v>
      </c>
      <c r="G2" s="44" t="s">
        <v>1537</v>
      </c>
      <c r="H2" s="44" t="s">
        <v>1538</v>
      </c>
      <c r="I2" s="45" t="s">
        <v>1539</v>
      </c>
      <c r="J2" s="44" t="s">
        <v>1540</v>
      </c>
      <c r="K2" s="44" t="s">
        <v>1541</v>
      </c>
      <c r="L2" s="44" t="s">
        <v>1542</v>
      </c>
      <c r="M2" s="44" t="s">
        <v>1543</v>
      </c>
      <c r="N2" s="44" t="s">
        <v>1544</v>
      </c>
      <c r="O2" s="44" t="s">
        <v>1545</v>
      </c>
      <c r="P2" s="44" t="s">
        <v>1546</v>
      </c>
      <c r="Z2" s="43" t="s">
        <v>1534</v>
      </c>
      <c r="AA2" s="43" t="s">
        <v>1532</v>
      </c>
      <c r="AB2" s="43" t="s">
        <v>1547</v>
      </c>
    </row>
    <row r="3" spans="1:28" ht="15.9" customHeight="1" thickBot="1" x14ac:dyDescent="0.35">
      <c r="A3" s="46" t="s">
        <v>1548</v>
      </c>
      <c r="B3" s="47">
        <f t="shared" ref="B3:O3" si="0">SUM(B4:B5)</f>
        <v>2932466</v>
      </c>
      <c r="C3" s="47">
        <f t="shared" si="0"/>
        <v>69154.948465458452</v>
      </c>
      <c r="D3" s="47">
        <f t="shared" si="0"/>
        <v>312845</v>
      </c>
      <c r="E3" s="48">
        <f t="shared" si="0"/>
        <v>3314465.9484654586</v>
      </c>
      <c r="F3" s="49">
        <f t="shared" si="0"/>
        <v>104</v>
      </c>
      <c r="G3" s="48">
        <f t="shared" si="0"/>
        <v>2788965.0700000008</v>
      </c>
      <c r="H3" s="47">
        <f t="shared" si="0"/>
        <v>269208.84034425166</v>
      </c>
      <c r="I3" s="47">
        <f t="shared" si="0"/>
        <v>12312.204995355007</v>
      </c>
      <c r="J3" s="47">
        <f t="shared" si="0"/>
        <v>58604.621573939992</v>
      </c>
      <c r="K3" s="47">
        <f t="shared" si="0"/>
        <v>25823.496553320118</v>
      </c>
      <c r="L3" s="47">
        <f t="shared" si="0"/>
        <v>5685.8776461720945</v>
      </c>
      <c r="M3" s="48">
        <f t="shared" si="0"/>
        <v>3160600.1111130398</v>
      </c>
      <c r="N3" s="48">
        <f t="shared" si="0"/>
        <v>0</v>
      </c>
      <c r="O3" s="47">
        <f t="shared" si="0"/>
        <v>153865.83735241863</v>
      </c>
      <c r="P3" s="50"/>
      <c r="S3" s="51" t="s">
        <v>1549</v>
      </c>
      <c r="T3" s="52" t="s">
        <v>1550</v>
      </c>
      <c r="U3" s="52" t="s">
        <v>1551</v>
      </c>
      <c r="V3" s="52" t="s">
        <v>1552</v>
      </c>
      <c r="W3" s="52" t="s">
        <v>1553</v>
      </c>
      <c r="Y3" s="53" t="s">
        <v>1554</v>
      </c>
      <c r="Z3" s="54">
        <f>D4+C4</f>
        <v>323862.00940206961</v>
      </c>
      <c r="AA3" s="54">
        <f>B4</f>
        <v>2578157</v>
      </c>
      <c r="AB3" s="54">
        <f>SUM(H4:L4)</f>
        <v>311541.59355947631</v>
      </c>
    </row>
    <row r="4" spans="1:28" ht="15.9" customHeight="1" thickBot="1" x14ac:dyDescent="0.35">
      <c r="A4" s="55" t="s">
        <v>1555</v>
      </c>
      <c r="B4" s="56">
        <v>2578157</v>
      </c>
      <c r="C4" s="56">
        <f>D4/$D$13*$C$13</f>
        <v>58630.009402069634</v>
      </c>
      <c r="D4" s="56">
        <v>265232</v>
      </c>
      <c r="E4" s="57">
        <f>SUM(B4:D4)</f>
        <v>2902019.0094020697</v>
      </c>
      <c r="F4" s="58">
        <v>96</v>
      </c>
      <c r="G4" s="57">
        <v>2529475.0700000008</v>
      </c>
      <c r="H4" s="59">
        <v>228576.59560060233</v>
      </c>
      <c r="I4" s="59">
        <v>11166.656738544221</v>
      </c>
      <c r="J4" s="59">
        <v>43220.652182109996</v>
      </c>
      <c r="K4" s="59">
        <v>23420.835009545015</v>
      </c>
      <c r="L4" s="59">
        <v>5156.8540286747275</v>
      </c>
      <c r="M4" s="57">
        <f>SUM(G4:L4)</f>
        <v>2841016.6635594773</v>
      </c>
      <c r="N4" s="59">
        <v>0</v>
      </c>
      <c r="O4" s="59">
        <f>E4-M4</f>
        <v>61002.345842592418</v>
      </c>
      <c r="P4" s="60"/>
      <c r="S4" s="61" t="s">
        <v>1556</v>
      </c>
      <c r="T4" s="62">
        <f>D13+C13</f>
        <v>828574</v>
      </c>
      <c r="U4" s="62">
        <f>SUM(H13:L13)</f>
        <v>731816.39830000047</v>
      </c>
      <c r="V4" s="62">
        <f>T4-U4</f>
        <v>96757.601699999534</v>
      </c>
      <c r="W4" s="63">
        <f>V4/T4</f>
        <v>0.11677605343638532</v>
      </c>
      <c r="Y4" s="53" t="s">
        <v>1557</v>
      </c>
      <c r="Z4" s="54">
        <f>D5+C5</f>
        <v>58137.939063388811</v>
      </c>
      <c r="AA4" s="54">
        <f>B5</f>
        <v>354309</v>
      </c>
      <c r="AB4" s="54">
        <f>SUM(H5:L5)</f>
        <v>60093.447553562597</v>
      </c>
    </row>
    <row r="5" spans="1:28" ht="15.9" customHeight="1" thickBot="1" x14ac:dyDescent="0.35">
      <c r="A5" s="55" t="s">
        <v>1557</v>
      </c>
      <c r="B5" s="56">
        <v>354309</v>
      </c>
      <c r="C5" s="56">
        <f>D5/$D$13*$C$13</f>
        <v>10524.939063388812</v>
      </c>
      <c r="D5" s="56">
        <v>47613</v>
      </c>
      <c r="E5" s="57">
        <f>SUM(B5:D5)</f>
        <v>412446.9390633888</v>
      </c>
      <c r="F5" s="58">
        <v>8</v>
      </c>
      <c r="G5" s="57">
        <v>259490</v>
      </c>
      <c r="H5" s="59">
        <v>40632.244743649338</v>
      </c>
      <c r="I5" s="59">
        <v>1145.5482568107855</v>
      </c>
      <c r="J5" s="59">
        <v>15383.96939183</v>
      </c>
      <c r="K5" s="59">
        <v>2402.661543775102</v>
      </c>
      <c r="L5" s="59">
        <v>529.02361749736667</v>
      </c>
      <c r="M5" s="57">
        <f>SUM(G5:L5)</f>
        <v>319583.44755356258</v>
      </c>
      <c r="N5" s="59">
        <v>0</v>
      </c>
      <c r="O5" s="59">
        <f>E5-M5</f>
        <v>92863.491509826214</v>
      </c>
      <c r="P5" s="60">
        <f>(E5-M5)/E5</f>
        <v>0.22515257773692451</v>
      </c>
      <c r="Q5" s="43" t="s">
        <v>1558</v>
      </c>
      <c r="S5" s="61" t="s">
        <v>1559</v>
      </c>
      <c r="T5" s="62">
        <f>B13</f>
        <v>6569772</v>
      </c>
      <c r="U5" s="62">
        <f>G13</f>
        <v>6342751.21</v>
      </c>
      <c r="V5" s="62">
        <f>T5-U5</f>
        <v>227020.79000000004</v>
      </c>
      <c r="W5" s="63">
        <f t="shared" ref="W5" si="1">V5/T5</f>
        <v>3.4555352910268428E-2</v>
      </c>
      <c r="Y5" s="53" t="s">
        <v>1560</v>
      </c>
      <c r="Z5" s="54">
        <f>D7+C7</f>
        <v>191830.89997848429</v>
      </c>
      <c r="AA5" s="54">
        <f>B7</f>
        <v>1699233</v>
      </c>
      <c r="AB5" s="54">
        <f>SUM(H7:L7)</f>
        <v>139774.30443727144</v>
      </c>
    </row>
    <row r="6" spans="1:28" ht="15.9" customHeight="1" x14ac:dyDescent="0.3">
      <c r="A6" s="46" t="s">
        <v>2</v>
      </c>
      <c r="B6" s="47">
        <f t="shared" ref="B6:D6" si="2">SUM(B7:B9)</f>
        <v>2610517</v>
      </c>
      <c r="C6" s="47">
        <f>SUM(C7:C9)</f>
        <v>57226.109458953637</v>
      </c>
      <c r="D6" s="47">
        <f t="shared" si="2"/>
        <v>258881</v>
      </c>
      <c r="E6" s="48">
        <f>SUM(E7:E9)</f>
        <v>2926624.1094589536</v>
      </c>
      <c r="F6" s="49">
        <f>SUM(F7:F9)</f>
        <v>1664</v>
      </c>
      <c r="G6" s="48">
        <f>SUM(G7:G9)</f>
        <v>2481389.5499999993</v>
      </c>
      <c r="H6" s="48">
        <f t="shared" ref="H6:O6" si="3">SUM(H7:H9)</f>
        <v>192706.49932123249</v>
      </c>
      <c r="I6" s="48">
        <f t="shared" si="3"/>
        <v>10954.377715792512</v>
      </c>
      <c r="J6" s="48">
        <f t="shared" si="3"/>
        <v>33094.49511407</v>
      </c>
      <c r="K6" s="48">
        <f t="shared" si="3"/>
        <v>22975.603094186303</v>
      </c>
      <c r="L6" s="48">
        <f t="shared" si="3"/>
        <v>5058.821828051804</v>
      </c>
      <c r="M6" s="48">
        <f t="shared" si="3"/>
        <v>2746179.3470733324</v>
      </c>
      <c r="N6" s="48">
        <f t="shared" si="3"/>
        <v>0</v>
      </c>
      <c r="O6" s="48">
        <f t="shared" si="3"/>
        <v>180444.7623856212</v>
      </c>
      <c r="P6" s="64"/>
      <c r="Y6" s="53" t="s">
        <v>1561</v>
      </c>
      <c r="Z6" s="54">
        <f>D9+C9</f>
        <v>41359.466363285363</v>
      </c>
      <c r="AA6" s="54">
        <f>B9</f>
        <v>350477</v>
      </c>
      <c r="AB6" s="54">
        <f>SUM(H9:L9)</f>
        <v>58180.84145561434</v>
      </c>
    </row>
    <row r="7" spans="1:28" ht="15.9" customHeight="1" x14ac:dyDescent="0.3">
      <c r="A7" s="55" t="s">
        <v>1560</v>
      </c>
      <c r="B7" s="56">
        <v>1699233</v>
      </c>
      <c r="C7" s="56">
        <f>D7/$D$13*$C$13</f>
        <v>34727.899978484296</v>
      </c>
      <c r="D7" s="56">
        <v>157103</v>
      </c>
      <c r="E7" s="57">
        <f t="shared" ref="E7:E9" si="4">SUM(B7:D7)</f>
        <v>1891063.8999784843</v>
      </c>
      <c r="F7" s="58">
        <v>1625</v>
      </c>
      <c r="G7" s="57">
        <v>1659423.3099999996</v>
      </c>
      <c r="H7" s="59">
        <v>94739.714551440702</v>
      </c>
      <c r="I7" s="59">
        <v>7325.7138235835027</v>
      </c>
      <c r="J7" s="59">
        <v>18960.921635499999</v>
      </c>
      <c r="K7" s="59">
        <v>15364.879462719136</v>
      </c>
      <c r="L7" s="59">
        <v>3383.0749640281088</v>
      </c>
      <c r="M7" s="57">
        <f>SUM(G7:L7)</f>
        <v>1799197.6144372709</v>
      </c>
      <c r="N7" s="59">
        <v>0</v>
      </c>
      <c r="O7" s="59">
        <f>E7-M7</f>
        <v>91866.28554121335</v>
      </c>
      <c r="P7" s="60"/>
      <c r="Y7" s="53" t="s">
        <v>1562</v>
      </c>
      <c r="Z7" s="54">
        <f>D11+C11</f>
        <v>130466.94207558793</v>
      </c>
      <c r="AA7" s="54">
        <f>B11</f>
        <v>1026789</v>
      </c>
      <c r="AB7" s="54">
        <f>SUM(H11:L11)</f>
        <v>95391.560113628482</v>
      </c>
    </row>
    <row r="8" spans="1:28" ht="15.9" customHeight="1" x14ac:dyDescent="0.3">
      <c r="A8" s="55" t="s">
        <v>1563</v>
      </c>
      <c r="B8" s="56">
        <v>560807</v>
      </c>
      <c r="C8" s="56">
        <f>D8/$D$13*$C$13</f>
        <v>15010.743117183976</v>
      </c>
      <c r="D8" s="56">
        <v>67906</v>
      </c>
      <c r="E8" s="57">
        <f t="shared" si="4"/>
        <v>643723.74311718403</v>
      </c>
      <c r="F8" s="58">
        <v>31</v>
      </c>
      <c r="G8" s="57">
        <v>445827.15</v>
      </c>
      <c r="H8" s="59">
        <v>51271.559992793613</v>
      </c>
      <c r="I8" s="59">
        <v>1968.1548981518386</v>
      </c>
      <c r="J8" s="59">
        <v>8558.0376030499992</v>
      </c>
      <c r="K8" s="59">
        <v>4127.9885485986124</v>
      </c>
      <c r="L8" s="59">
        <v>908.91013785325492</v>
      </c>
      <c r="M8" s="57">
        <f>SUM(G8:L8)</f>
        <v>512661.80118044728</v>
      </c>
      <c r="N8" s="59">
        <v>0</v>
      </c>
      <c r="O8" s="59">
        <f>E8-M8</f>
        <v>131061.94193673675</v>
      </c>
      <c r="P8" s="60">
        <f>(E8-M8)/E8</f>
        <v>0.20359967041463953</v>
      </c>
      <c r="Q8" s="43" t="s">
        <v>1558</v>
      </c>
      <c r="Z8" s="54">
        <f>SUM(Z3:Z7)</f>
        <v>745657.25688281597</v>
      </c>
      <c r="AA8" s="54">
        <f>SUM(AA3:AA7)</f>
        <v>6008965</v>
      </c>
      <c r="AB8" s="54">
        <f>SUM(AB3:AB7)</f>
        <v>664981.74711955315</v>
      </c>
    </row>
    <row r="9" spans="1:28" ht="15.9" customHeight="1" x14ac:dyDescent="0.3">
      <c r="A9" s="55" t="s">
        <v>1564</v>
      </c>
      <c r="B9" s="56">
        <v>350477</v>
      </c>
      <c r="C9" s="56">
        <f>D9/$D$13*$C$13</f>
        <v>7487.4663632853599</v>
      </c>
      <c r="D9" s="56">
        <v>33872</v>
      </c>
      <c r="E9" s="57">
        <f t="shared" si="4"/>
        <v>391836.46636328538</v>
      </c>
      <c r="F9" s="58">
        <v>8</v>
      </c>
      <c r="G9" s="57">
        <v>376139.08999999997</v>
      </c>
      <c r="H9" s="59">
        <v>46695.22477699817</v>
      </c>
      <c r="I9" s="59">
        <v>1660.5089940571702</v>
      </c>
      <c r="J9" s="59">
        <v>5575.5358755199995</v>
      </c>
      <c r="K9" s="59">
        <v>3482.7350828685571</v>
      </c>
      <c r="L9" s="59">
        <v>766.83672617044033</v>
      </c>
      <c r="M9" s="57">
        <f>SUM(G9:L9)</f>
        <v>434319.93145561428</v>
      </c>
      <c r="N9" s="59">
        <v>0</v>
      </c>
      <c r="O9" s="59">
        <f>E9-M9</f>
        <v>-42483.465092328901</v>
      </c>
      <c r="P9" s="64">
        <f>(E9-M9)/E9</f>
        <v>-0.10842141745158805</v>
      </c>
      <c r="Q9" s="43" t="s">
        <v>1558</v>
      </c>
    </row>
    <row r="10" spans="1:28" ht="15.9" customHeight="1" x14ac:dyDescent="0.3">
      <c r="A10" s="46" t="s">
        <v>1565</v>
      </c>
      <c r="B10" s="47">
        <f t="shared" ref="B10:D10" si="5">B11</f>
        <v>1026789</v>
      </c>
      <c r="C10" s="47">
        <f>C11</f>
        <v>23618.942075587922</v>
      </c>
      <c r="D10" s="47">
        <f t="shared" si="5"/>
        <v>106848</v>
      </c>
      <c r="E10" s="48">
        <f>E11</f>
        <v>1157255.9420755878</v>
      </c>
      <c r="F10" s="49">
        <v>1144</v>
      </c>
      <c r="G10" s="48">
        <f t="shared" ref="G10:N10" si="6">G11</f>
        <v>1072396.5899999999</v>
      </c>
      <c r="H10" s="47">
        <f t="shared" si="6"/>
        <v>67749.190334516345</v>
      </c>
      <c r="I10" s="47">
        <f t="shared" si="6"/>
        <v>4734.217288852481</v>
      </c>
      <c r="J10" s="47">
        <f t="shared" si="6"/>
        <v>10792.35161199</v>
      </c>
      <c r="K10" s="47">
        <f t="shared" si="6"/>
        <v>9929.5003524935637</v>
      </c>
      <c r="L10" s="47">
        <f t="shared" si="6"/>
        <v>2186.3005257761001</v>
      </c>
      <c r="M10" s="48">
        <f>M11</f>
        <v>1167788.1501136282</v>
      </c>
      <c r="N10" s="48">
        <f t="shared" si="6"/>
        <v>0</v>
      </c>
      <c r="O10" s="47">
        <f>O11</f>
        <v>-10532.208038040437</v>
      </c>
      <c r="P10" s="64"/>
    </row>
    <row r="11" spans="1:28" ht="15.9" customHeight="1" x14ac:dyDescent="0.3">
      <c r="A11" s="55" t="s">
        <v>1562</v>
      </c>
      <c r="B11" s="56">
        <v>1026789</v>
      </c>
      <c r="C11" s="56">
        <f>D11/$D$13*$C$13</f>
        <v>23618.942075587922</v>
      </c>
      <c r="D11" s="56">
        <f>106848</f>
        <v>106848</v>
      </c>
      <c r="E11" s="57">
        <f>SUM(B11:D11)</f>
        <v>1157255.9420755878</v>
      </c>
      <c r="F11" s="58">
        <v>1144</v>
      </c>
      <c r="G11" s="57">
        <v>1072396.5899999999</v>
      </c>
      <c r="H11" s="59">
        <v>67749.190334516345</v>
      </c>
      <c r="I11" s="59">
        <v>4734.217288852481</v>
      </c>
      <c r="J11" s="59">
        <v>10792.35161199</v>
      </c>
      <c r="K11" s="59">
        <v>9929.5003524935637</v>
      </c>
      <c r="L11" s="59">
        <v>2186.3005257761001</v>
      </c>
      <c r="M11" s="57">
        <f>SUM(G11:L11)</f>
        <v>1167788.1501136282</v>
      </c>
      <c r="N11" s="59">
        <v>0</v>
      </c>
      <c r="O11" s="59">
        <f>E11-M11</f>
        <v>-10532.208038040437</v>
      </c>
      <c r="P11" s="64"/>
    </row>
    <row r="12" spans="1:28" ht="15.9" customHeight="1" x14ac:dyDescent="0.3">
      <c r="A12" s="46" t="s">
        <v>1566</v>
      </c>
      <c r="B12" s="65"/>
      <c r="C12" s="65"/>
      <c r="D12" s="65"/>
      <c r="E12" s="57">
        <v>0</v>
      </c>
      <c r="F12" s="58"/>
      <c r="G12" s="57"/>
      <c r="H12" s="59"/>
      <c r="I12" s="59"/>
      <c r="J12" s="59"/>
      <c r="K12" s="59"/>
      <c r="L12" s="59"/>
      <c r="M12" s="57"/>
      <c r="N12" s="59"/>
      <c r="O12" s="59">
        <f>E12-M12</f>
        <v>0</v>
      </c>
      <c r="P12" s="64"/>
    </row>
    <row r="13" spans="1:28" ht="15.9" customHeight="1" x14ac:dyDescent="0.3">
      <c r="A13" s="66" t="s">
        <v>0</v>
      </c>
      <c r="B13" s="47">
        <f>SUM(B3,B6,B10,B12)</f>
        <v>6569772</v>
      </c>
      <c r="C13" s="47">
        <v>150000</v>
      </c>
      <c r="D13" s="47">
        <f>SUM(D3,D6,D10,)</f>
        <v>678574</v>
      </c>
      <c r="E13" s="48">
        <f>SUM(E3,E6,E10,E12)</f>
        <v>7398346</v>
      </c>
      <c r="F13" s="49">
        <f t="shared" ref="F13:L13" si="7">SUM(F3,F6,F10)</f>
        <v>2912</v>
      </c>
      <c r="G13" s="48">
        <f t="shared" si="7"/>
        <v>6342751.21</v>
      </c>
      <c r="H13" s="47">
        <f t="shared" si="7"/>
        <v>529664.53000000049</v>
      </c>
      <c r="I13" s="47">
        <f t="shared" si="7"/>
        <v>28000.799999999999</v>
      </c>
      <c r="J13" s="47">
        <f t="shared" si="7"/>
        <v>102491.46829999999</v>
      </c>
      <c r="K13" s="47">
        <f t="shared" si="7"/>
        <v>58728.599999999977</v>
      </c>
      <c r="L13" s="47">
        <f t="shared" si="7"/>
        <v>12930.999999999998</v>
      </c>
      <c r="M13" s="48">
        <f>SUM(M3,M6,M10,)</f>
        <v>7074567.6083000004</v>
      </c>
      <c r="N13" s="48">
        <f>SUM(N3,N6,N10)</f>
        <v>0</v>
      </c>
      <c r="O13" s="47">
        <f>SUM(O3,O6,O10,)</f>
        <v>323778.3916999994</v>
      </c>
      <c r="P13" s="60"/>
      <c r="R13" s="67"/>
    </row>
    <row r="14" spans="1:28" x14ac:dyDescent="0.3">
      <c r="A14" s="68"/>
      <c r="B14" s="69"/>
      <c r="C14" s="69"/>
      <c r="D14" s="69"/>
      <c r="E14" s="70"/>
      <c r="F14" s="71"/>
      <c r="G14" s="72">
        <f t="shared" ref="G14:M14" si="8">G13/$M$13</f>
        <v>0.89655673126348789</v>
      </c>
      <c r="H14" s="72">
        <f t="shared" si="8"/>
        <v>7.4868820163452712E-2</v>
      </c>
      <c r="I14" s="72">
        <f t="shared" si="8"/>
        <v>3.9579521393150576E-3</v>
      </c>
      <c r="J14" s="72">
        <f t="shared" si="8"/>
        <v>1.448731201321128E-2</v>
      </c>
      <c r="K14" s="72">
        <f t="shared" si="8"/>
        <v>8.3013695326197186E-3</v>
      </c>
      <c r="L14" s="72">
        <f t="shared" si="8"/>
        <v>1.8278148879133098E-3</v>
      </c>
      <c r="M14" s="72">
        <f t="shared" si="8"/>
        <v>1</v>
      </c>
      <c r="N14" s="73"/>
      <c r="O14" s="74"/>
      <c r="P14" s="75"/>
    </row>
    <row r="15" spans="1:28" x14ac:dyDescent="0.3">
      <c r="A15" s="76"/>
      <c r="B15" s="76"/>
      <c r="C15" s="76"/>
      <c r="D15" s="77"/>
      <c r="E15" s="78"/>
      <c r="I15" s="54"/>
      <c r="L15" s="79">
        <f>SUM(H13:I13,K13:L13)+'[1]EM&amp;V Pivot'!B52</f>
        <v>731816.39830000047</v>
      </c>
      <c r="M15" s="79">
        <f>G13+L15</f>
        <v>7074567.6083000004</v>
      </c>
    </row>
    <row r="16" spans="1:28" ht="20.399999999999999" x14ac:dyDescent="0.3">
      <c r="A16" s="80"/>
      <c r="B16" s="80"/>
      <c r="C16" s="80"/>
      <c r="D16" s="80"/>
      <c r="E16" s="81"/>
      <c r="L16" s="82" t="s">
        <v>1567</v>
      </c>
      <c r="M16" s="82" t="s">
        <v>1568</v>
      </c>
      <c r="O16" s="54"/>
    </row>
    <row r="17" spans="1:13" x14ac:dyDescent="0.3">
      <c r="B17" s="83"/>
      <c r="J17" s="67"/>
      <c r="K17" s="84"/>
      <c r="L17" s="85"/>
      <c r="M17" s="85"/>
    </row>
    <row r="18" spans="1:13" ht="16.8" x14ac:dyDescent="0.3">
      <c r="A18" s="86"/>
      <c r="B18" s="87"/>
      <c r="C18" s="87"/>
      <c r="D18" s="87"/>
      <c r="E18" s="87"/>
      <c r="J18" s="54"/>
    </row>
    <row r="19" spans="1:13" x14ac:dyDescent="0.3">
      <c r="F19" s="88"/>
    </row>
    <row r="20" spans="1:13" x14ac:dyDescent="0.3">
      <c r="F20" s="88"/>
    </row>
    <row r="21" spans="1:13" x14ac:dyDescent="0.3">
      <c r="F21" s="89"/>
    </row>
    <row r="22" spans="1:13" x14ac:dyDescent="0.3">
      <c r="F22" s="90"/>
    </row>
    <row r="23" spans="1:13" x14ac:dyDescent="0.3">
      <c r="F23" s="90"/>
    </row>
    <row r="24" spans="1:13" x14ac:dyDescent="0.3">
      <c r="F24" s="90"/>
    </row>
    <row r="25" spans="1:13" x14ac:dyDescent="0.3">
      <c r="F25" s="90"/>
    </row>
    <row r="26" spans="1:13" x14ac:dyDescent="0.3">
      <c r="F26" s="89"/>
    </row>
    <row r="27" spans="1:13" x14ac:dyDescent="0.3">
      <c r="F27" s="90"/>
    </row>
    <row r="28" spans="1:13" x14ac:dyDescent="0.3">
      <c r="F28" s="90"/>
    </row>
    <row r="29" spans="1:13" x14ac:dyDescent="0.3">
      <c r="F29" s="90"/>
    </row>
    <row r="30" spans="1:13" x14ac:dyDescent="0.3">
      <c r="F30" s="90"/>
    </row>
    <row r="31" spans="1:13" x14ac:dyDescent="0.3">
      <c r="F31" s="90"/>
    </row>
    <row r="32" spans="1:13" x14ac:dyDescent="0.3">
      <c r="F32" s="90"/>
    </row>
    <row r="33" spans="3:6" x14ac:dyDescent="0.3">
      <c r="F33" s="89"/>
    </row>
    <row r="34" spans="3:6" x14ac:dyDescent="0.3">
      <c r="F34" s="89"/>
    </row>
    <row r="35" spans="3:6" x14ac:dyDescent="0.3">
      <c r="F35" s="90"/>
    </row>
    <row r="36" spans="3:6" x14ac:dyDescent="0.3">
      <c r="F36" s="90"/>
    </row>
    <row r="37" spans="3:6" x14ac:dyDescent="0.3">
      <c r="F37" s="89"/>
    </row>
    <row r="39" spans="3:6" x14ac:dyDescent="0.3">
      <c r="C39" s="91"/>
      <c r="D39" s="85"/>
    </row>
    <row r="40" spans="3:6" x14ac:dyDescent="0.3">
      <c r="C40" s="91"/>
      <c r="D40" s="85"/>
    </row>
  </sheetData>
  <pageMargins left="0.7" right="0.7" top="0.75" bottom="0.75" header="0.3" footer="0.3"/>
  <pageSetup orientation="portrait" horizontalDpi="0" verticalDpi="0" r:id="rId1"/>
  <ignoredErrors>
    <ignoredError sqref="B7:F9 B6 D6 B10 D10 F6 F10" formulaRange="1"/>
    <ignoredError sqref="C6 C10 E6 E10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JKC-5</vt:lpstr>
      <vt:lpstr>WP</vt:lpstr>
      <vt:lpstr>WP1</vt:lpstr>
      <vt:lpstr>WP2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2018-05-01T18:26:59Z</dcterms:created>
  <dcterms:modified xsi:type="dcterms:W3CDTF">2018-05-01T18:27:01Z</dcterms:modified>
</cp:coreProperties>
</file>